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19\004 - Licitação\TP 011 - 2019  - Contrato 067-2019 - Elab. de Projetos de Eng. Geral\005 - Proj Recebidos\010 - mes previa\005 - Melhoria IP-projeto 04\4 - PDF Licitacao\"/>
    </mc:Choice>
  </mc:AlternateContent>
  <xr:revisionPtr revIDLastSave="0" documentId="13_ncr:1_{4DC6A461-FEF2-4053-9FDF-CFB224228A5F}" xr6:coauthVersionLast="45" xr6:coauthVersionMax="45" xr10:uidLastSave="{00000000-0000-0000-0000-000000000000}"/>
  <bookViews>
    <workbookView xWindow="-120" yWindow="-120" windowWidth="38640" windowHeight="15840" tabRatio="876" activeTab="1" xr2:uid="{00000000-000D-0000-FFFF-FFFF00000000}"/>
  </bookViews>
  <sheets>
    <sheet name="RESUMO" sheetId="29" r:id="rId1"/>
    <sheet name="PO - VIA 3, R. 407" sheetId="3" r:id="rId2"/>
    <sheet name="COMPOSIÇÃO" sheetId="28" r:id="rId3"/>
    <sheet name="COMPOSICAO BDI 1" sheetId="32" r:id="rId4"/>
    <sheet name="COMPOSICAO BDI 2" sheetId="33"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COMPOSIÇÃO!$A$1:$G$370</definedName>
    <definedName name="_xlnm.Print_Area" localSheetId="5">CRONOGRAMA!$A$1:$G$30</definedName>
    <definedName name="_xlnm.Print_Area" localSheetId="1">'PO - VIA 3, R. 407'!$A$1:$J$48</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VIA 3, R. 407'!#REF!</definedName>
    <definedName name="ESC">#REF!</definedName>
    <definedName name="escav_linear" localSheetId="4">'PO - VIA 3, R. 407'!#REF!</definedName>
    <definedName name="escav_linear">'PO - VIA 3, R. 407'!#REF!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VIA 3, R. 407'!$F$18</definedName>
    <definedName name="Num_CX">'PO - VIA 3, R. 407'!#REF!</definedName>
    <definedName name="Num_Poste">'PO - VIA 3, R. 407'!$F$17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VIA 3, R. 407'!$1:$9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B20" i="26" l="1"/>
  <c r="A20" i="26"/>
  <c r="B18" i="26"/>
  <c r="B13" i="29" s="1"/>
  <c r="A18" i="26"/>
  <c r="A13" i="29" s="1"/>
  <c r="G356" i="28"/>
  <c r="G357" i="28" s="1"/>
  <c r="G353" i="28"/>
  <c r="G352" i="28"/>
  <c r="G351" i="28"/>
  <c r="A348" i="28"/>
  <c r="G339" i="28"/>
  <c r="G340" i="28" s="1"/>
  <c r="G335" i="28"/>
  <c r="G336" i="28"/>
  <c r="G334" i="28"/>
  <c r="A331" i="28"/>
  <c r="G354" i="28" l="1"/>
  <c r="G359" i="28" s="1"/>
  <c r="I40" i="3" s="1"/>
  <c r="G337" i="28"/>
  <c r="B16" i="26"/>
  <c r="A16" i="26"/>
  <c r="G306" i="28"/>
  <c r="G307" i="28" s="1"/>
  <c r="G303" i="28"/>
  <c r="G304" i="28" s="1"/>
  <c r="A300" i="28"/>
  <c r="G291" i="28"/>
  <c r="G290" i="28"/>
  <c r="G289" i="28"/>
  <c r="G285" i="28"/>
  <c r="G286" i="28"/>
  <c r="G284" i="28"/>
  <c r="A281" i="28"/>
  <c r="G342" i="28" l="1"/>
  <c r="I39" i="3" s="1"/>
  <c r="I41" i="3" s="1"/>
  <c r="G309" i="28"/>
  <c r="I31" i="3" s="1"/>
  <c r="G292" i="28"/>
  <c r="G287" i="28"/>
  <c r="G294" i="28" l="1"/>
  <c r="G272" i="28" l="1"/>
  <c r="G273" i="28" s="1"/>
  <c r="G269" i="28"/>
  <c r="G268" i="28"/>
  <c r="G270" i="28" s="1"/>
  <c r="A265" i="28"/>
  <c r="G253" i="28"/>
  <c r="G256" i="28"/>
  <c r="G257" i="28" s="1"/>
  <c r="G252" i="28"/>
  <c r="A249" i="28"/>
  <c r="G223" i="28"/>
  <c r="G222" i="28"/>
  <c r="G221" i="28"/>
  <c r="G220" i="28"/>
  <c r="G219" i="28"/>
  <c r="G218" i="28"/>
  <c r="G217" i="28"/>
  <c r="G216" i="28"/>
  <c r="G215" i="28"/>
  <c r="G214" i="28"/>
  <c r="G211" i="28"/>
  <c r="G210" i="28"/>
  <c r="G209" i="28"/>
  <c r="A207" i="28"/>
  <c r="G119" i="28"/>
  <c r="G118" i="28"/>
  <c r="G117" i="28"/>
  <c r="A115" i="28"/>
  <c r="G100" i="28"/>
  <c r="G99" i="28"/>
  <c r="G105" i="28"/>
  <c r="G104" i="28"/>
  <c r="G103" i="28"/>
  <c r="G98" i="28"/>
  <c r="G97" i="28"/>
  <c r="A95" i="28"/>
  <c r="G254" i="28" l="1"/>
  <c r="G275" i="28"/>
  <c r="I29" i="3" s="1"/>
  <c r="G212" i="28"/>
  <c r="G224" i="28"/>
  <c r="G120" i="28"/>
  <c r="G122" i="28" s="1"/>
  <c r="I20" i="3" s="1"/>
  <c r="G106" i="28"/>
  <c r="G107" i="28" s="1"/>
  <c r="G101" i="28"/>
  <c r="G226" i="28" l="1"/>
  <c r="I26" i="3" s="1"/>
  <c r="G259" i="28"/>
  <c r="G109" i="28"/>
  <c r="I19" i="3" s="1"/>
  <c r="A9" i="3"/>
  <c r="I36" i="3" l="1"/>
  <c r="B14" i="29" l="1"/>
  <c r="A14" i="29"/>
  <c r="G322" i="28" l="1"/>
  <c r="G323" i="28" s="1"/>
  <c r="G319" i="28"/>
  <c r="G318" i="28"/>
  <c r="A315" i="28"/>
  <c r="G320" i="28" l="1"/>
  <c r="G325" i="28" l="1"/>
  <c r="I35" i="3" s="1"/>
  <c r="I37" i="3" s="1"/>
  <c r="G198" i="28" l="1"/>
  <c r="G197" i="28"/>
  <c r="G196" i="28"/>
  <c r="G195" i="28"/>
  <c r="G194" i="28"/>
  <c r="G193" i="28"/>
  <c r="G192" i="28"/>
  <c r="G191" i="28"/>
  <c r="G190" i="28"/>
  <c r="G189" i="28"/>
  <c r="G188" i="28"/>
  <c r="G185" i="28"/>
  <c r="G184" i="28"/>
  <c r="G183" i="28"/>
  <c r="A181" i="28"/>
  <c r="G186" i="28" l="1"/>
  <c r="G199" i="28"/>
  <c r="G201" i="28" l="1"/>
  <c r="I25" i="3" s="1"/>
  <c r="I28" i="3"/>
  <c r="I30" i="3"/>
  <c r="G83" i="28" l="1"/>
  <c r="G52" i="28"/>
  <c r="B12" i="29" l="1"/>
  <c r="B14" i="26"/>
  <c r="B11" i="29" s="1"/>
  <c r="A12" i="29"/>
  <c r="A14" i="26"/>
  <c r="A11" i="29" s="1"/>
  <c r="A12" i="26"/>
  <c r="A10" i="29" s="1"/>
  <c r="A10" i="26"/>
  <c r="A9" i="29" s="1"/>
  <c r="G240" i="28" l="1"/>
  <c r="G241" i="28" s="1"/>
  <c r="G237" i="28"/>
  <c r="G236" i="28"/>
  <c r="G235" i="28"/>
  <c r="A232" i="28"/>
  <c r="G238" i="28" l="1"/>
  <c r="G243" i="28" s="1"/>
  <c r="I27" i="3" s="1"/>
  <c r="G171" i="28"/>
  <c r="G170" i="28"/>
  <c r="G169" i="28"/>
  <c r="G168" i="28"/>
  <c r="G167" i="28"/>
  <c r="G166" i="28"/>
  <c r="G165" i="28"/>
  <c r="G164" i="28"/>
  <c r="G163" i="28"/>
  <c r="G162" i="28"/>
  <c r="G158" i="28"/>
  <c r="G145" i="28"/>
  <c r="G144" i="28"/>
  <c r="G143" i="28"/>
  <c r="G142" i="28"/>
  <c r="G141" i="28"/>
  <c r="G140" i="28"/>
  <c r="G139" i="28"/>
  <c r="G138" i="28"/>
  <c r="G137" i="28"/>
  <c r="G136" i="28"/>
  <c r="G135" i="28"/>
  <c r="G132" i="28"/>
  <c r="G146" i="28" l="1"/>
  <c r="G84" i="28"/>
  <c r="G81" i="28" l="1"/>
  <c r="G80" i="28"/>
  <c r="G85" i="28"/>
  <c r="G82" i="28"/>
  <c r="G79" i="28"/>
  <c r="G78" i="28"/>
  <c r="G77" i="28"/>
  <c r="G76" i="28"/>
  <c r="G70" i="28"/>
  <c r="G71" i="28"/>
  <c r="G72" i="28"/>
  <c r="G73" i="28"/>
  <c r="G86" i="28" l="1"/>
  <c r="G87" i="28" s="1"/>
  <c r="G20" i="28" l="1"/>
  <c r="G19" i="28"/>
  <c r="G18" i="28"/>
  <c r="G17" i="28"/>
  <c r="G14" i="28"/>
  <c r="G13" i="28"/>
  <c r="G12" i="28"/>
  <c r="A10" i="28"/>
  <c r="G15" i="28" l="1"/>
  <c r="G21" i="28"/>
  <c r="G23" i="28" l="1"/>
  <c r="A154" i="28" l="1"/>
  <c r="A128" i="28"/>
  <c r="A66" i="28"/>
  <c r="A42" i="28"/>
  <c r="B33" i="33" l="1"/>
  <c r="B33" i="32"/>
  <c r="B23" i="29" l="1"/>
  <c r="B22" i="29"/>
  <c r="B21" i="29"/>
  <c r="C28" i="26"/>
  <c r="C27" i="26"/>
  <c r="C26" i="26"/>
  <c r="D40" i="33"/>
  <c r="D39" i="33"/>
  <c r="D38" i="33"/>
  <c r="D40" i="32"/>
  <c r="D39" i="32"/>
  <c r="D38" i="32"/>
  <c r="C369" i="28"/>
  <c r="C368" i="28"/>
  <c r="C367" i="28"/>
  <c r="E6" i="28"/>
  <c r="B6" i="28"/>
  <c r="H6" i="3"/>
  <c r="A15" i="33"/>
  <c r="C4" i="33"/>
  <c r="G360" i="28" l="1"/>
  <c r="J40" i="3" s="1"/>
  <c r="G310" i="28"/>
  <c r="J31" i="3" s="1"/>
  <c r="G343" i="28"/>
  <c r="J39" i="3" s="1"/>
  <c r="J41" i="3" s="1"/>
  <c r="D20" i="26" s="1"/>
  <c r="G276" i="28"/>
  <c r="J29" i="3" s="1"/>
  <c r="G295" i="28"/>
  <c r="G227" i="28"/>
  <c r="J26" i="3" s="1"/>
  <c r="G260" i="28"/>
  <c r="G110" i="28"/>
  <c r="J19" i="3" s="1"/>
  <c r="G123" i="28"/>
  <c r="J20" i="3" s="1"/>
  <c r="G326" i="28"/>
  <c r="J35" i="3" s="1"/>
  <c r="G202" i="28"/>
  <c r="J25" i="3" s="1"/>
  <c r="J30" i="3"/>
  <c r="J28" i="3"/>
  <c r="G244" i="28"/>
  <c r="J27" i="3" s="1"/>
  <c r="G24" i="28"/>
  <c r="E6" i="3"/>
  <c r="A15" i="32"/>
  <c r="F19" i="26" l="1"/>
  <c r="E19" i="26"/>
  <c r="J36" i="3"/>
  <c r="J37" i="3" s="1"/>
  <c r="D18" i="26" s="1"/>
  <c r="G19" i="26" l="1"/>
  <c r="D13" i="29"/>
  <c r="E21" i="26"/>
  <c r="D14" i="29"/>
  <c r="G21" i="26"/>
  <c r="F21" i="26"/>
  <c r="G50" i="28" l="1"/>
  <c r="G49" i="28" l="1"/>
  <c r="G56" i="28" l="1"/>
  <c r="G55" i="28"/>
  <c r="G53" i="28"/>
  <c r="G172" i="28" l="1"/>
  <c r="G173" i="28" s="1"/>
  <c r="G159" i="28"/>
  <c r="G157" i="28"/>
  <c r="G160" i="28" l="1"/>
  <c r="G176" i="28" s="1"/>
  <c r="J24" i="3" s="1"/>
  <c r="G175" i="28" l="1"/>
  <c r="I24" i="3" s="1"/>
  <c r="G57" i="28" l="1"/>
  <c r="G54" i="28"/>
  <c r="G51" i="28"/>
  <c r="G46" i="28"/>
  <c r="G58" i="28" l="1"/>
  <c r="G131" i="28"/>
  <c r="G130" i="28"/>
  <c r="G133" i="28" l="1"/>
  <c r="G149" i="28" s="1"/>
  <c r="J23" i="3" s="1"/>
  <c r="G148" i="28" l="1"/>
  <c r="I23" i="3" s="1"/>
  <c r="C4" i="32"/>
  <c r="B4" i="26"/>
  <c r="G69" i="28" l="1"/>
  <c r="G68" i="28"/>
  <c r="G74" i="28" s="1"/>
  <c r="G90" i="28" l="1"/>
  <c r="G89" i="28"/>
  <c r="I18" i="3" l="1"/>
  <c r="J18" i="3"/>
  <c r="G45" i="28"/>
  <c r="G44" i="28"/>
  <c r="G47" i="28" l="1"/>
  <c r="G60" i="28" s="1"/>
  <c r="I17" i="3" l="1"/>
  <c r="I21" i="3" s="1"/>
  <c r="I32" i="3"/>
  <c r="I33" i="3" s="1"/>
  <c r="L33" i="3" s="1"/>
  <c r="G61" i="28"/>
  <c r="G33" i="28"/>
  <c r="G32" i="28"/>
  <c r="G31" i="28"/>
  <c r="I11" i="3"/>
  <c r="L21" i="3" l="1"/>
  <c r="J32" i="3"/>
  <c r="J33" i="3" s="1"/>
  <c r="D16" i="26" s="1"/>
  <c r="G34" i="28"/>
  <c r="J17" i="3"/>
  <c r="F17" i="26" l="1"/>
  <c r="D12" i="29"/>
  <c r="G17" i="26"/>
  <c r="E17" i="26"/>
  <c r="J21" i="3"/>
  <c r="G36" i="28"/>
  <c r="B6" i="26"/>
  <c r="B5" i="28"/>
  <c r="B4" i="28"/>
  <c r="B3" i="28"/>
  <c r="D14" i="26" l="1"/>
  <c r="E15" i="26" s="1"/>
  <c r="D11" i="29"/>
  <c r="G15" i="26"/>
  <c r="F15" i="26"/>
  <c r="G37" i="28"/>
  <c r="I14" i="3"/>
  <c r="I15" i="3" l="1"/>
  <c r="A364" i="28"/>
  <c r="B12" i="26" l="1"/>
  <c r="B10" i="29" s="1"/>
  <c r="B10" i="26"/>
  <c r="B9" i="29" s="1"/>
  <c r="L15" i="3" l="1"/>
  <c r="A17" i="29"/>
  <c r="A24" i="26"/>
  <c r="B6" i="29"/>
  <c r="B4" i="29"/>
  <c r="A5" i="29"/>
  <c r="A6" i="29"/>
  <c r="A4" i="29"/>
  <c r="B5" i="26"/>
  <c r="I12" i="3" l="1"/>
  <c r="I9" i="3" s="1"/>
  <c r="B5" i="29"/>
  <c r="J11" i="3" l="1"/>
  <c r="J14" i="3"/>
  <c r="J12" i="3" l="1"/>
  <c r="J15" i="3"/>
  <c r="J9" i="3" l="1"/>
  <c r="D22" i="26" s="1"/>
  <c r="C18" i="26" s="1"/>
  <c r="C13" i="29" s="1"/>
  <c r="D12" i="26"/>
  <c r="D10" i="26"/>
  <c r="C14" i="26" l="1"/>
  <c r="C11" i="29" s="1"/>
  <c r="C20" i="26"/>
  <c r="C14" i="29" s="1"/>
  <c r="C10" i="26"/>
  <c r="F11" i="26"/>
  <c r="D9" i="29"/>
  <c r="E11" i="26"/>
  <c r="G11" i="26"/>
  <c r="C12" i="26"/>
  <c r="C10" i="29" s="1"/>
  <c r="D10" i="29"/>
  <c r="E13" i="26"/>
  <c r="G13" i="26"/>
  <c r="F13" i="26"/>
  <c r="C16" i="26"/>
  <c r="C12" i="29" s="1"/>
  <c r="G22" i="26" l="1"/>
  <c r="E22" i="26"/>
  <c r="F22" i="26"/>
  <c r="D15" i="29"/>
  <c r="C22" i="26"/>
  <c r="C9" i="29"/>
  <c r="C15" i="29" s="1"/>
</calcChain>
</file>

<file path=xl/sharedStrings.xml><?xml version="1.0" encoding="utf-8"?>
<sst xmlns="http://schemas.openxmlformats.org/spreadsheetml/2006/main" count="936" uniqueCount="216">
  <si>
    <t xml:space="preserve">OBJETO:   </t>
  </si>
  <si>
    <t>ENDEREÇO:</t>
  </si>
  <si>
    <t xml:space="preserve">ITEM </t>
  </si>
  <si>
    <t>UNID</t>
  </si>
  <si>
    <t>QTDE</t>
  </si>
  <si>
    <t>UND</t>
  </si>
  <si>
    <t>M</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</si>
  <si>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</si>
  <si>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</si>
  <si>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</si>
  <si>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</si>
  <si>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</si>
  <si>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</si>
  <si>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</si>
  <si>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</si>
  <si>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</si>
  <si>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</si>
  <si>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</si>
  <si>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</si>
  <si>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</si>
  <si>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</si>
  <si>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</si>
  <si>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</si>
  <si>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</si>
  <si>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</si>
  <si>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</si>
  <si>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</si>
  <si>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</si>
  <si>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</si>
  <si>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</si>
  <si>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</si>
  <si>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</si>
  <si>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</si>
  <si>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</si>
  <si>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</si>
  <si>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</si>
  <si>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</si>
  <si>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</si>
  <si>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</si>
  <si>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</si>
  <si>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</si>
  <si>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</si>
  <si>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</si>
  <si>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</si>
  <si>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</si>
  <si>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</si>
  <si>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</si>
  <si>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</si>
  <si>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</si>
  <si>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</si>
  <si>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</si>
  <si>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</si>
  <si>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</si>
  <si>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</si>
  <si>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</si>
  <si>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</si>
  <si>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</si>
  <si>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</si>
  <si>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</si>
  <si>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</si>
  <si>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</si>
  <si>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</si>
  <si>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PARAFUSO M16 EM ACO GALVANIZADO, COMPRIMENTO = 250 MM, DIAMETRO = 16 MM, ROSCA MAQUINA, CABECA QUADRADA</t>
  </si>
  <si>
    <t>3.3</t>
  </si>
  <si>
    <t>COMP.4</t>
  </si>
  <si>
    <t>COMP.3</t>
  </si>
  <si>
    <t>COMP.5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</si>
  <si>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</si>
  <si>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</si>
  <si>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</si>
  <si>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</si>
  <si>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</si>
  <si>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</si>
  <si>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</si>
  <si>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</si>
  <si>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</si>
  <si>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</si>
  <si>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</si>
  <si>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</si>
  <si>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</si>
  <si>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</si>
  <si>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</si>
  <si>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</si>
  <si>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</si>
  <si>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</si>
  <si>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COMP.6</t>
  </si>
  <si>
    <t>3.4</t>
  </si>
  <si>
    <t>SERVENTE COM ENCARGOS COMPLEMENTARES</t>
  </si>
  <si>
    <t>CONECTOR PERFURANTE ISOLADO CDP-70</t>
  </si>
  <si>
    <t>CABO MULTIPOLAR DE COBRE, FLEXIVEL, CLASSE 4 OU 5, ISOLACAO EM HEPR, COBERTURA EM PVC-ST2, ANTICHAMA BWF-B, 0,6/1 KV, 3 CONDUTORES DE 4 MM2</t>
  </si>
  <si>
    <t>COMP.7</t>
  </si>
  <si>
    <t>LANÇAMENTO COM USO DE BALDES, ADENSAMENTO E ACABAMENTO DE CONCRETO EM ESTRUTURAS. AF_12/2015</t>
  </si>
  <si>
    <t>CHP</t>
  </si>
  <si>
    <t>CABO DE COBRE, FLEXIVEL, CLASSE 4 OU 5, ISOLACAO EM PVC/A, ANTICHAMA BWF-B, COBERTURA PVC-ST1, ANTICHAMA BWF-B, 1 CONDUTOR, 0,6/1 KV, SECAO NOMINAL 2,5 MM2</t>
  </si>
  <si>
    <t>RELE FOTOELETRICO INTERNO E EXTERNO BIVOLT 1000 W, DE CONECTOR, SEM BASE</t>
  </si>
  <si>
    <t>PARANAÍTA - MT</t>
  </si>
  <si>
    <t>CPRB</t>
  </si>
  <si>
    <t>DF</t>
  </si>
  <si>
    <t>I</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</si>
  <si>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</si>
  <si>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</si>
  <si>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</si>
  <si>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</si>
  <si>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</si>
  <si>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</si>
  <si>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</si>
  <si>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</si>
  <si>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</si>
  <si>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</si>
  <si>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</si>
  <si>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</si>
  <si>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</si>
  <si>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UN</t>
  </si>
  <si>
    <t>M2</t>
  </si>
  <si>
    <t>KG</t>
  </si>
  <si>
    <t>M3</t>
  </si>
  <si>
    <t>CONCRETO MAGRO PARA LASTRO, TRAÇO 1:4,5:4,5 (CIMENTO/ AREIA MÉDIA/ BRITA 1)  - PREPARO MECÂNICO COM BETONEIRA 400 L. AF_07/2016</t>
  </si>
  <si>
    <t>CONCRETO FCK = 15MPA, TRAÇO 1:3,4:3,5 (CIMENTO/ AREIA MÉDIA/ BRITA 1)  - PREPARO MECÂNICO COM BETONEIRA 400 L. AF_07/2016</t>
  </si>
  <si>
    <t>ASSENTAMENTO DE POSTE DE CONCRETO COM COMPRIMENTO NOMINAL DE 10 M, CARGA NOMINAL MENOR OU IGUAL A 1000 DAN, ENGASTAMENTO SIMPLES COM 1,6 M DE SOLO (NÃO INCLUI FORNECIMENTO). AF_11/2019</t>
  </si>
  <si>
    <t>TXKM</t>
  </si>
  <si>
    <t>TRANSPORTE COMERCIAL COM CAMINHAO CARROCERIA 9 T, RODOVIA PAVIMENTADA</t>
  </si>
  <si>
    <t>PINTURA COM TINTA ALQUÍDICA DE ACABAMENTO (ESMALTE SINTÉTICO FOSCO) APLICADA A ROLO OU PINCEL SOBRE SUPERFÍCIES METÁLICAS (EXCETO PERFIL) EXECUTADO EM OBRA (POR DEMÃO). AF_01/2020</t>
  </si>
  <si>
    <t>CARPINTEIRO DE FORMAS COM ENCARGOS COMPLEMENTARES</t>
  </si>
  <si>
    <t xml:space="preserve">UN    </t>
  </si>
  <si>
    <t xml:space="preserve">M2    </t>
  </si>
  <si>
    <t>!EM PROCESSO DE DESATIVACAO! HASTE DE ATERRAMENTO EM ACO COM 3,00 M DE COMPRIMENTO E DN = 5/8", REVESTIDA COM BAIXA CAMADA DE COBRE, COM CONECTOR TIPO GRAMPO</t>
  </si>
  <si>
    <t xml:space="preserve">M     </t>
  </si>
  <si>
    <t xml:space="preserve">KG    </t>
  </si>
  <si>
    <t>ALCA PREFORMADA DE DISTRIBUICAO, EM ACO GALVANIZADO, PARA CONDUTORES DE ALUMINIO AWG 1/0 (CAA 6/1 OU CA 7 FIOS)</t>
  </si>
  <si>
    <t>ALCA PREFORMADA DE DISTRIBUICAO, EM ACO GALVANIZADO, PARA CONDUTORES DE ALUMINIO AWG 2 (CAA 6/1 OU CA 7 FIOS)</t>
  </si>
  <si>
    <t>ARMACAO VERTICAL COM HASTE E CONTRA-PINO, EM CHAPA DE ACO GALVANIZADO 3/16", COM 1 ESTRIBO, SEM ISOLADOR</t>
  </si>
  <si>
    <t>ARRUELA QUADRADA EM ACO GALVANIZADO, DIMENSAO = 38 MM, ESPESSURA = 3MM, DIAMETRO DO FURO= 18 MM</t>
  </si>
  <si>
    <t>ELETRODUTO PVC FLEXIVEL CORRUGADO, COR AMARELA, DE 25 MM</t>
  </si>
  <si>
    <t>ISOLADOR DE PORCELANA, TIPO ROLDANA, DIMENSOES DE *72* X *72* MM, PARA USO EM BAIXA TENSAO</t>
  </si>
  <si>
    <t>PARAFUSO M16 EM ACO GALVANIZADO, COMPRIMENTO = 125 MM, DIAMETRO = 16 MM, ROSCA MAQUINA, CABECA QUADRADA</t>
  </si>
  <si>
    <t>PLACA DE OBRA (PARA CONSTRUCAO CIVIL) EM CHAPA GALVANIZADA *N. 22*, ADESIVADA, DE *2,0 X 1,125* M</t>
  </si>
  <si>
    <t>PONTALETE DE MADEIRA NAO APARELHADA *7,5 X 7,5* CM (3 X 3 ") PINUS, MISTA OU EQUIVALENTE DA REGIAO</t>
  </si>
  <si>
    <t>PORCA OLHAL EM ACO GALVANIZADO, ESPESSURA 16MM, ABERTURA 21MM</t>
  </si>
  <si>
    <t>POSTE DE CONCRETO DUPLO T, TIPO B, 300 KG, H = 10 M (NBR 8451)</t>
  </si>
  <si>
    <t>PREGO DE ACO POLIDO COM CABECA 18 X 30 (2 3/4 X 10)</t>
  </si>
  <si>
    <t>SARRAFO DE MADEIRA NAO APARELHADA *2,5 X 7* CM, MACARANDUBA, ANGELIM OU EQUIVALENTE DA REGIAO</t>
  </si>
  <si>
    <t xml:space="preserve">PLACA DE OBRA EM CHAPA DE AÇO GALVANIZADO </t>
  </si>
  <si>
    <t>FONTE: TABELA SINAPI JUNHO /2020                                                                                                                                              ( com desoneração )</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</si>
  <si>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</si>
  <si>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</si>
  <si>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INSTALAÇÃO DE ESTRUTURA SI4 EM POSTE DO TIPO DUPLO T, SEM POSTE, FORNECIMENTO E INSTALAÇÃO</t>
  </si>
  <si>
    <t>SAPATILHA, ACO CARBONO ZINCADO A QUENTE DIAM COLO 12MM</t>
  </si>
  <si>
    <t xml:space="preserve">CONECTOR TIPO CUNHA </t>
  </si>
  <si>
    <t xml:space="preserve">BRAÇADEIRA PLÁSTICA SERRILHADA 390MM </t>
  </si>
  <si>
    <t>REFERÊNCIA:  SINAPI - JUNHO DE 2020 / COMPOSIÇÃO PRÓPRIA</t>
  </si>
  <si>
    <t>INSTALAÇÃO DE ESTRUTURA SI1 EM POSTE DO TIPO DUPLO T, COM RABICHOS DE LIGAÇÃO, SEM POSTE, FORNECIMENTO E INSTALAÇÃO</t>
  </si>
  <si>
    <t>CONECTOR PERFURANTE ISOLADO CDP-120-35</t>
  </si>
  <si>
    <t>CONECTOR TIPO CUNHA</t>
  </si>
  <si>
    <t>CABO MULTIPLEXADO EM ALUMÍNIO, ISOLAÇÃO XLPE 1KV, DO TIPO QUADRUPLEX, #3X25+1X25MM2, NEUTRO NÚ</t>
  </si>
  <si>
    <t>LAÇO PREFORMADO DE ROLDANA</t>
  </si>
  <si>
    <t>BRAÇADEIRA PLÁSTICA SERRILHADA 390mm</t>
  </si>
  <si>
    <t>COMP.8</t>
  </si>
  <si>
    <t>REMOÇÃO DE CONJUNTO DE ILUMINAÇÃO EXISTENTE. TRANSPORTE ATÉ ALMOXARIFADO DA PREFEITURA.</t>
  </si>
  <si>
    <t>CABO MULTIPLEXADO EM ALUMÍNIO, ISOLAÇÃO XLPE 1KV, DO TIPO QUADUPLEX, #3X35+1X35MM², NEUTRO NU, FORNECIMENTO E INSTALAÇÃO</t>
  </si>
  <si>
    <t>CABO MULTIPLEXADO EM ALUMÍNIO, ISOLAÇÃO XLPE 1KV, DO TIPO QUADUPLEX, #3X35+1X35MM², NEUTRO NU</t>
  </si>
  <si>
    <t>COMP.9</t>
  </si>
  <si>
    <t>Paranaíta - MT, Julho de 2020.</t>
  </si>
  <si>
    <t>4.</t>
  </si>
  <si>
    <t>COMP.10</t>
  </si>
  <si>
    <t>COMP.11</t>
  </si>
  <si>
    <t>M²</t>
  </si>
  <si>
    <t>CONECTOR PARALELO DE ALUMÍNIO UNIVERSAL, 1 PARAFUSO</t>
  </si>
  <si>
    <t>CONJUNTO DE ILUMINAÇÃO COMPOSTO POR 04 BRAÇOS ORNAMENTAIS GALVANIZADOS E PINTADOS DO TIPO CURVO DUPLO, COM 04 METROS DE COMPRIMENTO, A SER INSTALADO EM POSTE DE CONCRETO CIRCULAR FORNECIDO PELA CONTRATANTE, CONTENDO 04 LUMINÁRIAS LED DE 180W, PARAFUSOS, CABOS ELÉTRICOS, CONECTORES E SERVIÇOS DE INSTALAÇÃO.</t>
  </si>
  <si>
    <t xml:space="preserve">CINTA CIRCULAR EM ACO GALVANIZADO DE 210 MM DE DIAMETRO </t>
  </si>
  <si>
    <t>COMP.12</t>
  </si>
  <si>
    <t>INSTALAÇÃO DE ESTRUTURA DE TRANSIÇÃO EM POSTE DO TIPO DUPLO T, SEM POSTE, FORNECIMENTO E INSTALAÇÃO</t>
  </si>
  <si>
    <t>COMP.13</t>
  </si>
  <si>
    <t>COMP.14</t>
  </si>
  <si>
    <t>COMP.15</t>
  </si>
  <si>
    <t>COMP.16</t>
  </si>
  <si>
    <t>4.1</t>
  </si>
  <si>
    <t>4.2</t>
  </si>
  <si>
    <t>4.3</t>
  </si>
  <si>
    <t>4.4</t>
  </si>
  <si>
    <t>4.5</t>
  </si>
  <si>
    <t>4.6</t>
  </si>
  <si>
    <t>4.7</t>
  </si>
  <si>
    <t>4.8</t>
  </si>
  <si>
    <t>4.9</t>
  </si>
  <si>
    <t>4.10</t>
  </si>
  <si>
    <t>5.</t>
  </si>
  <si>
    <t>5.1</t>
  </si>
  <si>
    <t>5.2</t>
  </si>
  <si>
    <t>SERVIÇO DE TRATAMENTO E DISPOSIÇÃO FINAL DE RESÍDUOS CLASSE I DA ILUMINAÇÃO PÚBLICA, POR KG</t>
  </si>
  <si>
    <t>DESCARTE DE RESÍDUO EM LOCAL APROPRIADO, POR KG</t>
  </si>
  <si>
    <t>TRIAGEM E DESCARTE DE RESÍDUOS</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</si>
  <si>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</si>
  <si>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VIA 3 / R. 407</t>
  </si>
  <si>
    <t xml:space="preserve">ESTRUTURAS, LUMINÁRIAS, ELETRODUTOS, CABOS, CONEXÕES E SERVIÇOS DE ESCAVAÇÃO - VIA 3 </t>
  </si>
  <si>
    <t>CONJUNTO DE ILUMINAÇÃO COMPOSTO POR 01 LUMINÁRIA LED DE 180W, INSTALADA EM POSTE CURVO SIMPLES EXISTENTE, COM APROVEITAMENTO DE INSTALAÇÕES ELÉTRICAS EXISTENTES, CONTEMPLANDO A PINTURA DO POSTE METÁLICO EXISTENTE.</t>
  </si>
  <si>
    <t>ESTRUTURAS, LUMINÁRIAS, ELETRODUTOS, CABOS, CONEXÕES E SERVIÇOS DE ESCAVAÇÃO - RUA 407</t>
  </si>
  <si>
    <t>INSTALAÇÃO DE ESTRUTURA SI3 EM POSTE DO TIPO DUPLO T, SEM POSTE, FORNECIMENTO E INSTALAÇÃO</t>
  </si>
  <si>
    <t>POSTE DE CONCRETO DUPLO T, 10 METROS, 300DAN, FORNECIMENTO, TRANSPORTE E INSTALAÇÃO</t>
  </si>
  <si>
    <t>POSTE DE CONCRETO DUPLO T, 10 METROS, 150DAN, FORNECIMENTO, TRANSPORTE E INSTALAÇÃO</t>
  </si>
  <si>
    <t>POSTE DE CONCRETO DUPLO T, TIPO B, 150 KG, H = 10 M (NBR 8451)</t>
  </si>
  <si>
    <t>ATERRAMENTO DE NEUTRO EM ESTRUTURA BT, EM POSTE DE CONCRETO, FORNECIMENTO DE MATERIAIS E INSTALAÇÃO</t>
  </si>
  <si>
    <t>HASTE, ATERRAMENTO, CANTONEIRA, ACO CARBONO ZINC QUENTE 2400X25X25X5MM</t>
  </si>
  <si>
    <t>CONECTOR, ATERRAMENTO, COBRE CABO/CORD - HASTE ACO-COBREADA 1CB ALINHADO</t>
  </si>
  <si>
    <t xml:space="preserve">CABO, ACO COBREADO NU, 25MM2 7 FIOS </t>
  </si>
  <si>
    <t>PLACA ESTAI DE SUBSOLO, FORNECIMENTO E INSTALAÇÃO</t>
  </si>
  <si>
    <t>PLACA, CONCRETO, ESTAI, 100 X 200MM 1000MM FURO CENTRAL 19MM</t>
  </si>
  <si>
    <t>COMP.17</t>
  </si>
  <si>
    <t>SERVIÇO DE INSTALAÇÃO DE MÓDULO INDIVIDUAL DE TELEGERENCIAMENTO, POR LUMINÁRIA</t>
  </si>
  <si>
    <t>MÓDULO CONTROLADOR INDIVIDUAL PARA A INTEGRAÇÃO DO SISTEMA E COMPOSIÇÃO DA REDE DE COMUNICAÇÃO, COMUNICAÇÃO POR RADIOFREQUÊNCIA COM AS LUMINÁRIAS PRÓXIMAS E COM O “GATEWAY”, RESPONSÁVEL PELAS TRANSFERÊNCIAS DE DADOS PARA OS SISTEMAS INFORMATIZADOS DE GESTÃO DA CENTRAL DE CONTROLE E OPERAÇÕES (CCO), BASE DE 7 PINOS</t>
  </si>
  <si>
    <t>6.</t>
  </si>
  <si>
    <t>DISPOSITIVOS DE TELEGESTÃO E SERVIÇOS DE INSTALAÇÃO</t>
  </si>
  <si>
    <t>6.1</t>
  </si>
  <si>
    <t>6.2</t>
  </si>
  <si>
    <t>COMP.18</t>
  </si>
  <si>
    <t>SERVIÇO DE INSTALAÇÃO DE DISPOSITIVO CONCENTRADOR PARA TELEGERENCIAMENTO</t>
  </si>
  <si>
    <t>DISPOSITIVO CONCENTRADOR, COM LICENÇA DE USO DE SOFTWARE POR 12 MESES, CAPACIDADE DE COMUNICAÇÃO VIA RÁDIO FREQUÊNCIA COM NO MÍNIMO 500 CONTROLADORES INDIVIDUAIS DE EQUIPAMENTOS DE ILUMINAÇÃO A LED, TRANSFERÊNCIA DE DADOS PARA CENTRAL DE TELEGESTÃO VIA INTERNET POR MODEM 2G/3G/4G, REDE CELULAR, INSTALAÇÃO EM INVÓLUCRO PARA USO AO TEMPO, COM GRAU DE PROTEÇÃO CONTRA PENETRAÇÃO DE SÓLIDOS E LÍQUIDOS IP 66, ATUALIZAÇÃO DE FIRMWARE OTA (OVER THE AIR), ALIMENTAÇÃO: 220 V (+/-10 %); FREQUÊNCIA: 60 HZ; TEMPERATURA DE OPERAÇÃO: -20°C A +70°C; CARGA MÁXIMA: 3A, GARANTIA MÍNIMA DE 3 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</si>
</sst>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1"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Arial"/>
      <family val="2"/>
    </font>
    <font>
      <sz val="8"/>
      <name val="Calibri"/>
      <family val="2"/>
      <scheme val="minor"/>
    </font>
    <font>
      <sz val="11"/>
      <color indexed="8"/>
      <name val="Calibri"/>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47">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6" fontId="3" fillId="0" borderId="0" applyFont="0" applyFill="0" applyBorder="0" applyAlignment="0" applyProtection="0"/>
    <xf numFmtId="165" fontId="40" fillId="0" borderId="0" applyFont="0" applyFill="0" applyBorder="0" applyAlignment="0" applyProtection="0"/>
  </cellStyleXfs>
  <cellXfs count="342">
    <xf numFmtId="0" fontId="0" fillId="0" borderId="0" xfId="0"/>
    <xf numFmtId="0" fontId="3" fillId="0" borderId="0" xfId="1"/>
    <xf numFmtId="44" fontId="3" fillId="0" borderId="0" xfId="1" applyNumberFormat="1"/>
    <xf numFmtId="0" fontId="4" fillId="0" borderId="0" xfId="2"/>
    <xf numFmtId="0" fontId="3" fillId="4" borderId="0" xfId="1" applyFill="1"/>
    <xf numFmtId="0" fontId="3" fillId="0" borderId="0" xfId="1" applyAlignment="1">
      <alignment horizontal="left" wrapText="1"/>
    </xf>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0" fontId="10" fillId="2" borderId="14" xfId="0" applyFont="1" applyFill="1" applyBorder="1" applyAlignment="1">
      <alignment horizontal="center" vertical="center"/>
    </xf>
    <xf numFmtId="8" fontId="16" fillId="0" borderId="0" xfId="0" applyNumberFormat="1" applyFont="1" applyAlignment="1">
      <alignment horizontal="right" vertical="center"/>
    </xf>
    <xf numFmtId="0" fontId="10" fillId="0" borderId="0" xfId="0" applyFont="1" applyAlignment="1">
      <alignment horizontal="left" vertical="center"/>
    </xf>
    <xf numFmtId="0" fontId="17" fillId="0" borderId="0" xfId="1" applyFont="1" applyAlignment="1">
      <alignment horizontal="left" wrapText="1"/>
    </xf>
    <xf numFmtId="0" fontId="17" fillId="0" borderId="0" xfId="1" applyFont="1" applyAlignment="1">
      <alignment horizontal="center"/>
    </xf>
    <xf numFmtId="44" fontId="17" fillId="0" borderId="0" xfId="1" applyNumberFormat="1" applyFont="1"/>
    <xf numFmtId="44" fontId="17" fillId="0" borderId="6" xfId="1" applyNumberFormat="1" applyFont="1" applyBorder="1"/>
    <xf numFmtId="0" fontId="17" fillId="0" borderId="5" xfId="1" applyFont="1" applyBorder="1"/>
    <xf numFmtId="0" fontId="17" fillId="0" borderId="0" xfId="1" applyFont="1"/>
    <xf numFmtId="0" fontId="19" fillId="3" borderId="8" xfId="1" applyFont="1" applyFill="1" applyBorder="1" applyAlignment="1">
      <alignment horizontal="center" vertical="center"/>
    </xf>
    <xf numFmtId="0" fontId="19" fillId="3" borderId="12" xfId="1" applyFont="1" applyFill="1" applyBorder="1" applyAlignment="1">
      <alignment horizontal="center" vertical="center"/>
    </xf>
    <xf numFmtId="44" fontId="19" fillId="3" borderId="13" xfId="1" applyNumberFormat="1" applyFont="1" applyFill="1" applyBorder="1" applyAlignment="1">
      <alignment horizontal="center" vertical="center" wrapText="1"/>
    </xf>
    <xf numFmtId="44" fontId="17" fillId="6" borderId="13" xfId="1" applyNumberFormat="1" applyFont="1" applyFill="1" applyBorder="1" applyAlignment="1">
      <alignment horizontal="center" vertical="center"/>
    </xf>
    <xf numFmtId="44" fontId="19" fillId="3" borderId="13" xfId="1" applyNumberFormat="1" applyFont="1" applyFill="1" applyBorder="1" applyAlignment="1">
      <alignment horizontal="center" vertical="center"/>
    </xf>
    <xf numFmtId="0" fontId="19" fillId="0" borderId="0" xfId="1" applyFont="1" applyAlignment="1">
      <alignment horizontal="center" vertical="center" wrapText="1"/>
    </xf>
    <xf numFmtId="44" fontId="19" fillId="0" borderId="6" xfId="1" applyNumberFormat="1" applyFont="1" applyBorder="1" applyAlignment="1">
      <alignment horizontal="center" vertical="center"/>
    </xf>
    <xf numFmtId="44" fontId="19" fillId="3" borderId="8" xfId="1" applyNumberFormat="1" applyFont="1" applyFill="1" applyBorder="1" applyAlignment="1">
      <alignment horizontal="center" vertical="center" wrapText="1"/>
    </xf>
    <xf numFmtId="10" fontId="23" fillId="0" borderId="8" xfId="3" applyNumberFormat="1" applyFont="1" applyBorder="1" applyAlignment="1">
      <alignment horizontal="center" vertical="center"/>
    </xf>
    <xf numFmtId="44" fontId="23" fillId="0" borderId="8" xfId="9" applyFont="1" applyBorder="1" applyAlignment="1">
      <alignment horizontal="center" vertical="center"/>
    </xf>
    <xf numFmtId="44" fontId="23"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10" fontId="18" fillId="0" borderId="10" xfId="8" applyNumberFormat="1" applyFont="1" applyBorder="1" applyAlignment="1">
      <alignment horizontal="center" vertical="center" wrapText="1"/>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6" borderId="0" xfId="0" applyNumberFormat="1" applyFill="1"/>
    <xf numFmtId="0" fontId="0" fillId="6" borderId="0" xfId="0" applyFill="1"/>
    <xf numFmtId="0" fontId="13" fillId="0" borderId="5"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vertical="center" wrapText="1"/>
    </xf>
    <xf numFmtId="44" fontId="13" fillId="0" borderId="0" xfId="0" applyNumberFormat="1" applyFont="1" applyAlignment="1">
      <alignment horizontal="center" vertical="center"/>
    </xf>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44"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0" xfId="0" applyAlignment="1">
      <alignment horizontal="center"/>
    </xf>
    <xf numFmtId="44" fontId="0" fillId="0" borderId="0" xfId="0" applyNumberFormat="1"/>
    <xf numFmtId="44" fontId="10" fillId="2" borderId="29" xfId="0" applyNumberFormat="1" applyFont="1" applyFill="1" applyBorder="1" applyAlignment="1">
      <alignment horizontal="center" vertical="center"/>
    </xf>
    <xf numFmtId="44" fontId="10" fillId="0" borderId="0" xfId="0" applyNumberFormat="1" applyFont="1" applyAlignment="1">
      <alignment horizontal="center" vertical="center"/>
    </xf>
    <xf numFmtId="44" fontId="12" fillId="2" borderId="22" xfId="0" applyNumberFormat="1" applyFont="1" applyFill="1" applyBorder="1" applyAlignment="1">
      <alignment horizontal="center" vertical="center"/>
    </xf>
    <xf numFmtId="44" fontId="15" fillId="0" borderId="22" xfId="0" applyNumberFormat="1" applyFont="1" applyBorder="1" applyAlignment="1">
      <alignment horizontal="center" vertical="center"/>
    </xf>
    <xf numFmtId="44" fontId="11" fillId="6" borderId="8" xfId="0" applyNumberFormat="1" applyFont="1" applyFill="1" applyBorder="1" applyAlignment="1">
      <alignment horizontal="right" vertical="center"/>
    </xf>
    <xf numFmtId="44" fontId="1" fillId="0" borderId="3" xfId="0" applyNumberFormat="1" applyFont="1" applyBorder="1" applyAlignment="1">
      <alignment vertical="center"/>
    </xf>
    <xf numFmtId="44" fontId="10" fillId="0" borderId="6" xfId="0" applyNumberFormat="1" applyFont="1" applyBorder="1" applyAlignment="1">
      <alignment vertical="center"/>
    </xf>
    <xf numFmtId="44" fontId="1" fillId="0" borderId="6" xfId="0" applyNumberFormat="1" applyFont="1" applyBorder="1" applyAlignment="1">
      <alignment horizontal="center" vertical="center" wrapText="1"/>
    </xf>
    <xf numFmtId="44" fontId="10" fillId="2" borderId="40" xfId="0" applyNumberFormat="1" applyFont="1" applyFill="1" applyBorder="1" applyAlignment="1">
      <alignment horizontal="center" vertical="center"/>
    </xf>
    <xf numFmtId="44" fontId="10" fillId="0" borderId="6" xfId="0" applyNumberFormat="1" applyFont="1" applyBorder="1" applyAlignment="1">
      <alignment horizontal="center" vertical="center"/>
    </xf>
    <xf numFmtId="44" fontId="15" fillId="0" borderId="13" xfId="0" applyNumberFormat="1" applyFont="1" applyBorder="1" applyAlignment="1">
      <alignment horizontal="center" vertical="center"/>
    </xf>
    <xf numFmtId="44" fontId="11" fillId="6" borderId="13" xfId="0" applyNumberFormat="1" applyFont="1" applyFill="1" applyBorder="1" applyAlignment="1">
      <alignment horizontal="right" vertical="center"/>
    </xf>
    <xf numFmtId="44" fontId="16" fillId="0" borderId="39" xfId="0" applyNumberFormat="1" applyFont="1" applyBorder="1" applyAlignment="1">
      <alignment horizontal="center" vertical="center"/>
    </xf>
    <xf numFmtId="44" fontId="0" fillId="0" borderId="6"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4"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4" fillId="6" borderId="12" xfId="0" applyFont="1" applyFill="1" applyBorder="1" applyAlignment="1">
      <alignment horizontal="center" vertical="center"/>
    </xf>
    <xf numFmtId="0" fontId="0" fillId="0" borderId="5" xfId="0" applyBorder="1" applyAlignment="1">
      <alignment horizontal="center"/>
    </xf>
    <xf numFmtId="44" fontId="23" fillId="7" borderId="8" xfId="3" applyNumberFormat="1" applyFont="1" applyFill="1" applyBorder="1" applyAlignment="1">
      <alignment vertical="center"/>
    </xf>
    <xf numFmtId="10" fontId="23"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3" fillId="5" borderId="39" xfId="10" applyNumberFormat="1" applyFont="1" applyFill="1" applyBorder="1" applyAlignment="1">
      <alignment horizontal="center" vertical="top"/>
    </xf>
    <xf numFmtId="44" fontId="13" fillId="0" borderId="13" xfId="10" applyNumberFormat="1" applyFont="1" applyBorder="1" applyAlignment="1">
      <alignment horizontal="right" vertical="center"/>
    </xf>
    <xf numFmtId="44"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3" fillId="0" borderId="38" xfId="3" applyNumberFormat="1" applyFont="1" applyBorder="1" applyAlignment="1">
      <alignment horizontal="center" vertical="center"/>
    </xf>
    <xf numFmtId="10" fontId="23" fillId="0" borderId="13" xfId="3" applyNumberFormat="1" applyFont="1" applyBorder="1" applyAlignment="1">
      <alignment horizontal="center" vertical="center"/>
    </xf>
    <xf numFmtId="0" fontId="17" fillId="0" borderId="5" xfId="2" applyFont="1" applyBorder="1"/>
    <xf numFmtId="0" fontId="4" fillId="0" borderId="7" xfId="2" applyBorder="1"/>
    <xf numFmtId="0" fontId="4" fillId="0" borderId="1" xfId="2" applyBorder="1"/>
    <xf numFmtId="0" fontId="4" fillId="0" borderId="21" xfId="2" applyBorder="1"/>
    <xf numFmtId="0" fontId="7" fillId="0" borderId="0" xfId="1" applyFont="1"/>
    <xf numFmtId="0" fontId="10" fillId="0" borderId="5" xfId="0" applyFont="1" applyBorder="1" applyAlignment="1">
      <alignment horizontal="left" vertical="center"/>
    </xf>
    <xf numFmtId="0" fontId="19" fillId="0" borderId="12" xfId="1" applyFont="1" applyBorder="1" applyAlignment="1">
      <alignment horizontal="center" vertical="center"/>
    </xf>
    <xf numFmtId="0" fontId="3" fillId="0" borderId="7" xfId="1" applyBorder="1"/>
    <xf numFmtId="0" fontId="3" fillId="0" borderId="1" xfId="1" applyBorder="1"/>
    <xf numFmtId="0" fontId="3" fillId="0" borderId="1" xfId="1" applyBorder="1" applyAlignment="1">
      <alignment horizontal="left" wrapText="1"/>
    </xf>
    <xf numFmtId="44" fontId="3" fillId="0" borderId="1" xfId="1" applyNumberFormat="1" applyBorder="1"/>
    <xf numFmtId="44" fontId="3" fillId="0" borderId="21" xfId="1" applyNumberFormat="1" applyBorder="1"/>
    <xf numFmtId="44" fontId="10" fillId="2" borderId="17" xfId="0" applyNumberFormat="1" applyFont="1" applyFill="1" applyBorder="1" applyAlignment="1">
      <alignment horizontal="center" vertical="center" wrapText="1"/>
    </xf>
    <xf numFmtId="44" fontId="15" fillId="0" borderId="30" xfId="0" applyNumberFormat="1" applyFont="1" applyBorder="1" applyAlignment="1">
      <alignment horizontal="center" vertical="center"/>
    </xf>
    <xf numFmtId="44" fontId="16" fillId="0" borderId="18" xfId="0" applyNumberFormat="1" applyFont="1" applyBorder="1" applyAlignment="1">
      <alignment horizontal="center" vertical="center"/>
    </xf>
    <xf numFmtId="44" fontId="16" fillId="0" borderId="0" xfId="0" applyNumberFormat="1" applyFont="1" applyAlignment="1">
      <alignment horizontal="right" vertical="center"/>
    </xf>
    <xf numFmtId="0" fontId="15" fillId="0" borderId="8" xfId="0" applyFont="1" applyBorder="1" applyAlignment="1">
      <alignment horizontal="center" vertical="center"/>
    </xf>
    <xf numFmtId="0" fontId="19" fillId="3" borderId="8" xfId="1" applyFont="1" applyFill="1" applyBorder="1" applyAlignment="1">
      <alignment horizontal="center" vertical="center" wrapText="1"/>
    </xf>
    <xf numFmtId="0" fontId="17" fillId="0" borderId="12" xfId="1" applyFont="1" applyBorder="1" applyAlignment="1">
      <alignment horizontal="center" vertical="center"/>
    </xf>
    <xf numFmtId="0" fontId="17" fillId="0" borderId="8" xfId="1" applyFont="1" applyBorder="1" applyAlignment="1">
      <alignment horizontal="center" vertical="center"/>
    </xf>
    <xf numFmtId="44" fontId="17" fillId="0" borderId="8" xfId="1" applyNumberFormat="1" applyFont="1" applyBorder="1" applyAlignment="1">
      <alignment horizontal="center" vertical="center"/>
    </xf>
    <xf numFmtId="44" fontId="17" fillId="0" borderId="13" xfId="1" applyNumberFormat="1" applyFont="1" applyBorder="1" applyAlignment="1">
      <alignment horizontal="center" vertical="center"/>
    </xf>
    <xf numFmtId="0" fontId="15" fillId="0" borderId="12" xfId="0" applyFont="1" applyBorder="1" applyAlignment="1">
      <alignment horizontal="center" vertical="center"/>
    </xf>
    <xf numFmtId="2" fontId="17" fillId="0" borderId="8" xfId="1" applyNumberFormat="1"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8" fontId="2" fillId="0" borderId="8" xfId="0" applyNumberFormat="1" applyFont="1" applyBorder="1" applyAlignment="1">
      <alignment horizontal="center" vertical="center"/>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44" fontId="1" fillId="0" borderId="21" xfId="0" applyNumberFormat="1"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5" xfId="1" applyFont="1" applyBorder="1" applyAlignment="1">
      <alignment horizontal="center" vertical="center" wrapText="1"/>
    </xf>
    <xf numFmtId="0" fontId="19" fillId="3" borderId="22" xfId="1" applyFont="1" applyFill="1" applyBorder="1" applyAlignment="1">
      <alignment horizontal="center" vertical="center"/>
    </xf>
    <xf numFmtId="0" fontId="17" fillId="0" borderId="22" xfId="1" applyFont="1" applyBorder="1" applyAlignment="1">
      <alignment horizontal="center" vertical="center"/>
    </xf>
    <xf numFmtId="44" fontId="17" fillId="0" borderId="8" xfId="1"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5" fillId="0" borderId="8" xfId="0" applyFont="1" applyBorder="1" applyAlignment="1">
      <alignment vertical="center" wrapText="1"/>
    </xf>
    <xf numFmtId="0" fontId="15" fillId="0" borderId="22" xfId="0" applyFont="1" applyBorder="1" applyAlignment="1">
      <alignment vertical="center" wrapText="1"/>
    </xf>
    <xf numFmtId="0" fontId="8" fillId="0" borderId="5" xfId="0" applyFont="1" applyBorder="1" applyAlignment="1">
      <alignment horizontal="left" vertical="center"/>
    </xf>
    <xf numFmtId="0" fontId="8" fillId="0" borderId="0" xfId="0" applyFont="1" applyAlignment="1">
      <alignment horizontal="left" vertical="center"/>
    </xf>
    <xf numFmtId="0" fontId="19" fillId="3" borderId="8" xfId="1" applyFont="1" applyFill="1" applyBorder="1" applyAlignment="1">
      <alignment horizontal="center" vertical="center" wrapText="1"/>
    </xf>
    <xf numFmtId="0" fontId="17" fillId="0" borderId="0" xfId="1" applyFont="1" applyAlignment="1">
      <alignment horizontal="center" wrapText="1"/>
    </xf>
    <xf numFmtId="0" fontId="8" fillId="6" borderId="23" xfId="0" applyFont="1" applyFill="1" applyBorder="1" applyAlignment="1">
      <alignmen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24" fillId="6" borderId="22" xfId="0" applyFont="1" applyFill="1" applyBorder="1" applyAlignment="1">
      <alignment vertical="center" wrapText="1"/>
    </xf>
    <xf numFmtId="0" fontId="0" fillId="0" borderId="0" xfId="0" applyAlignment="1">
      <alignment wrapText="1"/>
    </xf>
    <xf numFmtId="0" fontId="10" fillId="0" borderId="1" xfId="0" applyFont="1" applyBorder="1" applyAlignment="1">
      <alignment horizontal="right" vertical="center" wrapText="1"/>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9" fillId="0" borderId="0" xfId="1" applyFont="1" applyAlignment="1">
      <alignment horizontal="left" wrapText="1"/>
    </xf>
    <xf numFmtId="44" fontId="19" fillId="0" borderId="6" xfId="1" applyNumberFormat="1" applyFont="1" applyBorder="1"/>
    <xf numFmtId="0" fontId="19" fillId="0" borderId="5" xfId="1" applyFont="1" applyBorder="1" applyAlignment="1">
      <alignment horizontal="right"/>
    </xf>
    <xf numFmtId="10" fontId="19" fillId="0" borderId="0" xfId="1" applyNumberFormat="1" applyFont="1" applyAlignment="1">
      <alignment horizontal="left"/>
    </xf>
    <xf numFmtId="0" fontId="19" fillId="0" borderId="0" xfId="1" applyFont="1" applyAlignment="1">
      <alignment horizontal="right"/>
    </xf>
    <xf numFmtId="44" fontId="19" fillId="3" borderId="8" xfId="1" applyNumberFormat="1" applyFont="1" applyFill="1" applyBorder="1" applyAlignment="1">
      <alignment horizontal="center" vertical="center"/>
    </xf>
    <xf numFmtId="0" fontId="17" fillId="0" borderId="22" xfId="1" applyFont="1" applyBorder="1" applyAlignment="1">
      <alignment vertical="center" wrapText="1"/>
    </xf>
    <xf numFmtId="0" fontId="19" fillId="3" borderId="22" xfId="1" applyFont="1" applyFill="1" applyBorder="1" applyAlignment="1">
      <alignment horizontal="center" vertical="center" wrapText="1"/>
    </xf>
    <xf numFmtId="0" fontId="10" fillId="0" borderId="0" xfId="0" applyFont="1" applyAlignment="1">
      <alignment horizontal="left" vertical="center" wrapText="1"/>
    </xf>
    <xf numFmtId="0" fontId="17" fillId="0" borderId="19" xfId="1" applyFont="1" applyBorder="1" applyAlignment="1">
      <alignment horizontal="center" vertical="center" wrapText="1"/>
    </xf>
    <xf numFmtId="0" fontId="8" fillId="0" borderId="25" xfId="0" applyFont="1" applyBorder="1" applyAlignment="1">
      <alignment horizontal="left" vertical="center"/>
    </xf>
    <xf numFmtId="0" fontId="1" fillId="0" borderId="0" xfId="0" applyFont="1" applyAlignment="1">
      <alignment horizontal="center" wrapText="1"/>
    </xf>
    <xf numFmtId="0" fontId="17" fillId="0" borderId="25" xfId="1" applyFont="1" applyBorder="1" applyAlignment="1">
      <alignment horizontal="left" wrapText="1"/>
    </xf>
    <xf numFmtId="0" fontId="17" fillId="0" borderId="0" xfId="1" applyFont="1" applyBorder="1" applyAlignment="1">
      <alignment horizontal="left" wrapText="1"/>
    </xf>
    <xf numFmtId="0" fontId="17" fillId="0" borderId="0" xfId="1" applyFont="1" applyBorder="1" applyAlignment="1">
      <alignment horizontal="center" wrapText="1"/>
    </xf>
    <xf numFmtId="165" fontId="37" fillId="0" borderId="0" xfId="6" applyFont="1" applyAlignment="1" applyProtection="1">
      <protection locked="0"/>
    </xf>
    <xf numFmtId="165" fontId="37" fillId="0" borderId="0" xfId="6" applyFont="1" applyAlignment="1" applyProtection="1">
      <alignment horizontal="center"/>
      <protection locked="0"/>
    </xf>
    <xf numFmtId="165" fontId="33" fillId="0" borderId="0" xfId="6" applyFont="1" applyAlignment="1">
      <alignment horizontal="center"/>
    </xf>
    <xf numFmtId="165" fontId="33" fillId="0" borderId="25" xfId="6" applyFont="1" applyBorder="1" applyAlignment="1">
      <alignment horizontal="left"/>
    </xf>
    <xf numFmtId="0" fontId="32" fillId="0" borderId="0" xfId="4" applyFont="1" applyAlignment="1">
      <alignment horizontal="center"/>
    </xf>
    <xf numFmtId="0" fontId="33" fillId="0" borderId="0" xfId="4" applyFont="1" applyAlignment="1">
      <alignment horizontal="center"/>
    </xf>
    <xf numFmtId="0" fontId="3" fillId="0" borderId="0" xfId="4" applyAlignment="1">
      <alignment horizontal="center"/>
    </xf>
    <xf numFmtId="165" fontId="26" fillId="0" borderId="0" xfId="6" applyFont="1" applyAlignment="1">
      <alignment vertical="center"/>
    </xf>
    <xf numFmtId="0" fontId="17" fillId="0" borderId="25" xfId="2" applyFont="1" applyBorder="1"/>
    <xf numFmtId="0" fontId="17" fillId="0" borderId="8" xfId="1" applyFont="1" applyBorder="1" applyAlignment="1">
      <alignment horizontal="center" vertical="center" wrapText="1"/>
    </xf>
    <xf numFmtId="0" fontId="15" fillId="0" borderId="8" xfId="0" applyFont="1" applyBorder="1" applyAlignment="1">
      <alignment horizontal="center" vertical="center"/>
    </xf>
    <xf numFmtId="0" fontId="10" fillId="2" borderId="17" xfId="0" applyFont="1" applyFill="1" applyBorder="1" applyAlignment="1">
      <alignment horizontal="center" vertical="center"/>
    </xf>
    <xf numFmtId="0" fontId="17" fillId="0" borderId="22" xfId="1" applyFont="1" applyBorder="1" applyAlignment="1">
      <alignment horizontal="center" vertical="center" wrapText="1"/>
    </xf>
    <xf numFmtId="2" fontId="17" fillId="0" borderId="8" xfId="1" applyNumberFormat="1" applyFont="1" applyBorder="1" applyAlignment="1">
      <alignment horizontal="center" vertical="center" wrapText="1"/>
    </xf>
    <xf numFmtId="0" fontId="17" fillId="0" borderId="8" xfId="1" applyFont="1" applyBorder="1" applyAlignment="1">
      <alignment vertical="center" wrapText="1"/>
    </xf>
    <xf numFmtId="0" fontId="8" fillId="6" borderId="8" xfId="0" applyFont="1" applyFill="1" applyBorder="1" applyAlignment="1">
      <alignment vertical="center" wrapText="1"/>
    </xf>
    <xf numFmtId="0" fontId="10" fillId="0" borderId="2" xfId="0" applyFont="1" applyBorder="1" applyAlignment="1">
      <alignment horizontal="center" vertical="center"/>
    </xf>
    <xf numFmtId="0" fontId="10" fillId="0" borderId="0" xfId="0" applyFont="1" applyAlignment="1">
      <alignment horizontal="center" vertical="center"/>
    </xf>
    <xf numFmtId="10" fontId="10" fillId="0" borderId="1" xfId="0" applyNumberFormat="1" applyFont="1" applyBorder="1" applyAlignment="1">
      <alignment horizontal="center" vertical="center"/>
    </xf>
    <xf numFmtId="8" fontId="16" fillId="0" borderId="0" xfId="0" applyNumberFormat="1" applyFont="1" applyAlignment="1">
      <alignment horizontal="center" vertical="center"/>
    </xf>
    <xf numFmtId="10" fontId="21" fillId="0" borderId="0" xfId="3" applyNumberFormat="1" applyFont="1" applyBorder="1" applyAlignment="1">
      <alignment horizontal="left" vertical="center"/>
    </xf>
    <xf numFmtId="0" fontId="14" fillId="0" borderId="0" xfId="2" applyFont="1" applyBorder="1"/>
    <xf numFmtId="0" fontId="17" fillId="0" borderId="0" xfId="2" applyFont="1" applyBorder="1"/>
    <xf numFmtId="49" fontId="21" fillId="0" borderId="0" xfId="3" applyNumberFormat="1" applyFont="1" applyBorder="1" applyAlignment="1">
      <alignment horizontal="left" vertical="center"/>
    </xf>
    <xf numFmtId="0" fontId="4" fillId="0" borderId="6" xfId="2" applyBorder="1"/>
    <xf numFmtId="164" fontId="22" fillId="0" borderId="0" xfId="3" applyNumberFormat="1" applyFont="1" applyBorder="1" applyAlignment="1">
      <alignment vertical="center"/>
    </xf>
    <xf numFmtId="8" fontId="17" fillId="0" borderId="0" xfId="2" applyNumberFormat="1" applyFont="1" applyBorder="1"/>
    <xf numFmtId="44" fontId="17" fillId="0" borderId="0" xfId="2" applyNumberFormat="1" applyFont="1" applyBorder="1"/>
    <xf numFmtId="0" fontId="17" fillId="0" borderId="0" xfId="2" applyFont="1" applyBorder="1" applyAlignment="1"/>
    <xf numFmtId="0" fontId="17" fillId="0" borderId="0" xfId="2" applyFont="1" applyBorder="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center" vertical="center"/>
    </xf>
    <xf numFmtId="0" fontId="0" fillId="0" borderId="0" xfId="0"/>
    <xf numFmtId="2" fontId="17" fillId="0" borderId="0" xfId="1" applyNumberFormat="1" applyFont="1" applyAlignment="1">
      <alignment horizontal="center"/>
    </xf>
    <xf numFmtId="2" fontId="19" fillId="3" borderId="8" xfId="1" applyNumberFormat="1" applyFont="1" applyFill="1" applyBorder="1" applyAlignment="1">
      <alignment horizontal="center" vertical="center" wrapText="1"/>
    </xf>
    <xf numFmtId="2" fontId="17" fillId="0" borderId="19" xfId="1" applyNumberFormat="1" applyFont="1" applyBorder="1" applyAlignment="1">
      <alignment horizontal="center" vertical="center"/>
    </xf>
    <xf numFmtId="2" fontId="19" fillId="0" borderId="0" xfId="9" applyNumberFormat="1" applyFont="1" applyAlignment="1">
      <alignment horizontal="center" vertical="center" wrapText="1"/>
    </xf>
    <xf numFmtId="2" fontId="19" fillId="0" borderId="0" xfId="1" applyNumberFormat="1" applyFont="1" applyAlignment="1">
      <alignment horizontal="center" vertical="center" wrapText="1"/>
    </xf>
    <xf numFmtId="2" fontId="17" fillId="0" borderId="0" xfId="1" applyNumberFormat="1" applyFont="1"/>
    <xf numFmtId="2" fontId="17" fillId="0" borderId="0" xfId="1" applyNumberFormat="1" applyFont="1" applyAlignment="1">
      <alignment horizontal="center" wrapText="1"/>
    </xf>
    <xf numFmtId="2" fontId="3" fillId="0" borderId="0" xfId="1" applyNumberFormat="1"/>
    <xf numFmtId="0" fontId="0" fillId="0" borderId="0" xfId="0"/>
    <xf numFmtId="10" fontId="19" fillId="0" borderId="0" xfId="8" applyNumberFormat="1" applyFont="1" applyAlignment="1">
      <alignment horizontal="left"/>
    </xf>
    <xf numFmtId="0" fontId="16" fillId="0" borderId="12" xfId="0" applyFont="1" applyBorder="1" applyAlignment="1">
      <alignment horizontal="center" vertical="center"/>
    </xf>
    <xf numFmtId="0" fontId="17" fillId="0" borderId="22" xfId="1" applyFont="1" applyFill="1" applyBorder="1" applyAlignment="1">
      <alignment vertical="center" wrapText="1"/>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0" xfId="1" applyFont="1" applyBorder="1" applyAlignment="1">
      <alignment horizontal="lef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0" fillId="0" borderId="0" xfId="0"/>
    <xf numFmtId="0" fontId="17" fillId="0" borderId="22" xfId="1" applyFont="1" applyBorder="1" applyAlignment="1">
      <alignment horizontal="left" vertical="center" wrapText="1"/>
    </xf>
    <xf numFmtId="0" fontId="13" fillId="0" borderId="0" xfId="0" applyFont="1" applyAlignment="1">
      <alignment horizontal="center" vertical="center"/>
    </xf>
    <xf numFmtId="0" fontId="0" fillId="0" borderId="0" xfId="0"/>
    <xf numFmtId="44" fontId="16" fillId="0" borderId="0" xfId="0" applyNumberFormat="1" applyFont="1" applyBorder="1" applyAlignment="1">
      <alignment horizontal="center" vertical="center"/>
    </xf>
    <xf numFmtId="44" fontId="16" fillId="0" borderId="6" xfId="0" applyNumberFormat="1" applyFont="1" applyBorder="1" applyAlignment="1">
      <alignment horizontal="center" vertical="center"/>
    </xf>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5" fontId="16" fillId="8" borderId="34" xfId="0" applyNumberFormat="1" applyFont="1" applyFill="1" applyBorder="1" applyAlignment="1">
      <alignment horizontal="center" vertical="center" wrapText="1"/>
    </xf>
    <xf numFmtId="165" fontId="16" fillId="8" borderId="35" xfId="0" applyNumberFormat="1" applyFont="1" applyFill="1" applyBorder="1" applyAlignment="1">
      <alignment horizontal="center" vertical="center" wrapText="1"/>
    </xf>
    <xf numFmtId="0" fontId="13" fillId="0" borderId="25" xfId="0" applyFont="1" applyBorder="1" applyAlignment="1">
      <alignment horizontal="center" vertical="center"/>
    </xf>
    <xf numFmtId="0" fontId="13" fillId="0" borderId="0" xfId="0" applyFont="1" applyAlignment="1">
      <alignment horizontal="center"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17" fillId="0" borderId="0" xfId="0" applyFont="1" applyAlignment="1">
      <alignment horizontal="center" wrapText="1"/>
    </xf>
    <xf numFmtId="0" fontId="16" fillId="0" borderId="0" xfId="0" applyFont="1" applyAlignment="1">
      <alignment horizontal="center" vertical="center" wrapText="1"/>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18" xfId="0" applyFont="1" applyFill="1" applyBorder="1" applyAlignment="1">
      <alignment horizontal="left"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3" fillId="0" borderId="1" xfId="1" applyBorder="1" applyAlignment="1">
      <alignment horizontal="center" wrapText="1"/>
    </xf>
    <xf numFmtId="0" fontId="17" fillId="0" borderId="5" xfId="1" applyFont="1" applyBorder="1" applyAlignment="1">
      <alignment horizontal="left" vertical="center" wrapText="1"/>
    </xf>
    <xf numFmtId="0" fontId="17" fillId="0" borderId="0" xfId="1" applyFont="1" applyAlignment="1">
      <alignment horizontal="left" vertical="center" wrapText="1"/>
    </xf>
    <xf numFmtId="0" fontId="17" fillId="0" borderId="0" xfId="1" applyFont="1" applyAlignment="1">
      <alignment horizontal="center" wrapText="1"/>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3" borderId="20"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9" fillId="3" borderId="22" xfId="1" applyFont="1" applyFill="1" applyBorder="1" applyAlignment="1">
      <alignment horizontal="right" vertical="center" wrapText="1"/>
    </xf>
    <xf numFmtId="0" fontId="19" fillId="0" borderId="20"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2" xfId="1" applyFont="1" applyBorder="1" applyAlignment="1">
      <alignment horizontal="left" vertical="center"/>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8" fillId="0" borderId="26" xfId="1" applyFont="1" applyBorder="1" applyAlignment="1">
      <alignment horizontal="center"/>
    </xf>
    <xf numFmtId="0" fontId="18" fillId="0" borderId="27" xfId="1" applyFont="1" applyBorder="1" applyAlignment="1">
      <alignment horizontal="center"/>
    </xf>
    <xf numFmtId="0" fontId="18" fillId="0" borderId="28" xfId="1" applyFont="1" applyBorder="1" applyAlignment="1">
      <alignment horizontal="center"/>
    </xf>
    <xf numFmtId="0" fontId="19" fillId="0" borderId="12" xfId="1" applyFont="1" applyBorder="1" applyAlignment="1">
      <alignment horizontal="left" vertical="center"/>
    </xf>
    <xf numFmtId="0" fontId="19" fillId="0" borderId="8" xfId="1" applyFont="1" applyBorder="1" applyAlignment="1">
      <alignment horizontal="left" vertical="center"/>
    </xf>
    <xf numFmtId="0" fontId="19" fillId="0" borderId="13" xfId="1" applyFont="1" applyBorder="1" applyAlignment="1">
      <alignment horizontal="left" vertical="center"/>
    </xf>
    <xf numFmtId="0" fontId="3" fillId="0" borderId="26" xfId="1" applyBorder="1" applyAlignment="1">
      <alignment horizontal="center"/>
    </xf>
    <xf numFmtId="0" fontId="3" fillId="0" borderId="27" xfId="1" applyBorder="1" applyAlignment="1">
      <alignment horizontal="center"/>
    </xf>
    <xf numFmtId="0" fontId="3" fillId="0" borderId="28" xfId="1" applyBorder="1" applyAlignment="1">
      <alignment horizontal="center"/>
    </xf>
    <xf numFmtId="0" fontId="3" fillId="0" borderId="0" xfId="4" applyAlignment="1">
      <alignment horizontal="center" vertical="center"/>
    </xf>
    <xf numFmtId="165" fontId="26" fillId="0" borderId="0" xfId="6" applyFont="1"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165" fontId="37" fillId="0" borderId="0" xfId="6" applyFont="1" applyAlignment="1" applyProtection="1">
      <alignment horizontal="right"/>
      <protection locked="0"/>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3" fillId="5" borderId="41" xfId="3" applyFont="1" applyFill="1" applyBorder="1" applyAlignment="1">
      <alignment horizontal="center" vertical="center" wrapText="1"/>
    </xf>
    <xf numFmtId="0" fontId="23" fillId="5" borderId="42" xfId="3" applyFont="1" applyFill="1" applyBorder="1" applyAlignment="1">
      <alignment horizontal="center" vertical="center" wrapText="1"/>
    </xf>
    <xf numFmtId="44" fontId="23" fillId="0" borderId="30" xfId="3" applyNumberFormat="1" applyFont="1" applyBorder="1" applyAlignment="1">
      <alignment horizontal="center" vertical="center"/>
    </xf>
    <xf numFmtId="44" fontId="23" fillId="0" borderId="16" xfId="3" applyNumberFormat="1" applyFont="1" applyBorder="1" applyAlignment="1">
      <alignment horizontal="center" vertical="center"/>
    </xf>
    <xf numFmtId="10" fontId="19" fillId="0" borderId="37"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44" fontId="23" fillId="0" borderId="37" xfId="3" applyNumberFormat="1" applyFont="1" applyBorder="1" applyAlignment="1">
      <alignment horizontal="center" vertical="center"/>
    </xf>
    <xf numFmtId="0" fontId="23" fillId="0" borderId="36" xfId="3" applyFont="1" applyBorder="1" applyAlignment="1">
      <alignment horizontal="center" vertical="center"/>
    </xf>
    <xf numFmtId="0" fontId="23" fillId="0" borderId="15" xfId="3" applyFont="1" applyBorder="1" applyAlignment="1">
      <alignment horizontal="center" vertical="center"/>
    </xf>
    <xf numFmtId="0" fontId="23" fillId="0" borderId="30" xfId="3" applyFont="1" applyBorder="1" applyAlignment="1">
      <alignment horizontal="center" vertical="center" wrapText="1"/>
    </xf>
    <xf numFmtId="0" fontId="23" fillId="0" borderId="16" xfId="3" applyFont="1" applyBorder="1" applyAlignment="1">
      <alignment horizontal="center" vertical="center" wrapText="1"/>
    </xf>
    <xf numFmtId="0" fontId="23" fillId="0" borderId="45" xfId="3" applyFont="1" applyBorder="1" applyAlignment="1">
      <alignment horizontal="center" vertical="center"/>
    </xf>
    <xf numFmtId="0" fontId="23" fillId="0" borderId="37" xfId="3" applyFont="1" applyBorder="1" applyAlignment="1">
      <alignment horizontal="center" vertical="center" wrapText="1"/>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4" fontId="23" fillId="5" borderId="43" xfId="3" applyNumberFormat="1" applyFont="1" applyFill="1" applyBorder="1" applyAlignment="1">
      <alignment horizontal="center" vertical="center" wrapText="1"/>
    </xf>
    <xf numFmtId="164" fontId="23" fillId="5" borderId="44" xfId="3" applyNumberFormat="1" applyFont="1" applyFill="1" applyBorder="1" applyAlignment="1">
      <alignment horizontal="center" vertical="center" wrapText="1"/>
    </xf>
    <xf numFmtId="0" fontId="4" fillId="0" borderId="26" xfId="2" applyBorder="1" applyAlignment="1">
      <alignment horizontal="center"/>
    </xf>
    <xf numFmtId="0" fontId="4" fillId="0" borderId="27" xfId="2" applyBorder="1" applyAlignment="1">
      <alignment horizontal="center"/>
    </xf>
    <xf numFmtId="0" fontId="4" fillId="0" borderId="28" xfId="2" applyBorder="1" applyAlignment="1">
      <alignment horizontal="center"/>
    </xf>
    <xf numFmtId="10" fontId="23" fillId="5" borderId="26" xfId="3" applyNumberFormat="1" applyFont="1" applyFill="1" applyBorder="1" applyAlignment="1">
      <alignment horizontal="center" vertical="center"/>
    </xf>
    <xf numFmtId="10" fontId="23" fillId="5" borderId="27" xfId="3" applyNumberFormat="1" applyFont="1" applyFill="1" applyBorder="1" applyAlignment="1">
      <alignment horizontal="center" vertical="center"/>
    </xf>
    <xf numFmtId="10" fontId="23" fillId="5" borderId="28" xfId="3" applyNumberFormat="1" applyFont="1" applyFill="1" applyBorder="1" applyAlignment="1">
      <alignment horizontal="center" vertical="center"/>
    </xf>
    <xf numFmtId="0" fontId="14" fillId="0" borderId="0" xfId="2" applyFont="1" applyBorder="1" applyAlignment="1">
      <alignment horizontal="left"/>
    </xf>
    <xf numFmtId="0" fontId="20" fillId="0" borderId="26"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5116286</xdr:colOff>
      <xdr:row>0</xdr:row>
      <xdr:rowOff>81643</xdr:rowOff>
    </xdr:from>
    <xdr:to>
      <xdr:col>3</xdr:col>
      <xdr:colOff>6545036</xdr:colOff>
      <xdr:row>0</xdr:row>
      <xdr:rowOff>1271346</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51965" y="81643"/>
          <a:ext cx="1428750" cy="1189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800100</xdr:colOff>
      <xdr:row>0</xdr:row>
      <xdr:rowOff>38100</xdr:rowOff>
    </xdr:from>
    <xdr:to>
      <xdr:col>4</xdr:col>
      <xdr:colOff>9525</xdr:colOff>
      <xdr:row>0</xdr:row>
      <xdr:rowOff>1209675</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5200" y="381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B16A5C81" TargetMode="External"/><Relationship Id="rId1" Type="http://schemas.openxmlformats.org/officeDocument/2006/relationships/externalLinkPath" Target="file:///\\B16A5C81\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4"/>
  <sheetViews>
    <sheetView showGridLines="0" zoomScaleNormal="100" zoomScaleSheetLayoutView="100" workbookViewId="0">
      <selection activeCell="F14" sqref="F14"/>
    </sheetView>
  </sheetViews>
  <sheetFormatPr defaultRowHeight="15" x14ac:dyDescent="0.25"/>
  <cols>
    <col min="2" max="2" width="67.28515625" style="8" customWidth="1"/>
    <col min="3" max="3" width="14.7109375" style="9" customWidth="1"/>
    <col min="4" max="4" width="20.7109375" style="8" customWidth="1"/>
  </cols>
  <sheetData>
    <row r="1" spans="1:4" ht="69" customHeight="1" thickBot="1" x14ac:dyDescent="0.3">
      <c r="A1" s="241"/>
      <c r="B1" s="241"/>
      <c r="C1" s="241"/>
      <c r="D1" s="241"/>
    </row>
    <row r="2" spans="1:4" ht="18.75" customHeight="1" thickBot="1" x14ac:dyDescent="0.35">
      <c r="A2" s="243" t="s">
        <v>44</v>
      </c>
      <c r="B2" s="244"/>
      <c r="C2" s="244"/>
      <c r="D2" s="245"/>
    </row>
    <row r="3" spans="1:4" x14ac:dyDescent="0.25">
      <c r="A3" s="34"/>
      <c r="B3" s="35"/>
      <c r="C3" s="36"/>
      <c r="D3" s="37"/>
    </row>
    <row r="4" spans="1:4" x14ac:dyDescent="0.25">
      <c r="A4" s="38" t="str">
        <f>CRONOGRAMA!A4</f>
        <v>Prop.:</v>
      </c>
      <c r="B4" s="39" t="str">
        <f>CRONOGRAMA!B4</f>
        <v>PREFEITURA MUNICIPAL DE PARANAÍTA - MT</v>
      </c>
      <c r="C4" s="40"/>
      <c r="D4" s="41"/>
    </row>
    <row r="5" spans="1:4" x14ac:dyDescent="0.25">
      <c r="A5" s="38" t="str">
        <f>CRONOGRAMA!A5</f>
        <v xml:space="preserve">Obra: </v>
      </c>
      <c r="B5" s="39" t="str">
        <f>CRONOGRAMA!B5</f>
        <v>MELHORIA EM ILUMINAÇÃO PÚBLICA</v>
      </c>
      <c r="C5" s="42"/>
      <c r="D5" s="43"/>
    </row>
    <row r="6" spans="1:4" x14ac:dyDescent="0.25">
      <c r="A6" s="38" t="str">
        <f>CRONOGRAMA!A6</f>
        <v xml:space="preserve">Local: </v>
      </c>
      <c r="B6" s="39" t="str">
        <f>CRONOGRAMA!B6</f>
        <v>VIA 3 / R. 407</v>
      </c>
      <c r="C6" s="40"/>
      <c r="D6" s="41"/>
    </row>
    <row r="7" spans="1:4" ht="16.5" thickBot="1" x14ac:dyDescent="0.3">
      <c r="A7" s="34"/>
      <c r="B7" s="44"/>
      <c r="C7" s="44"/>
      <c r="D7" s="45"/>
    </row>
    <row r="8" spans="1:4" ht="15.75" x14ac:dyDescent="0.25">
      <c r="A8" s="212" t="s">
        <v>10</v>
      </c>
      <c r="B8" s="213" t="s">
        <v>41</v>
      </c>
      <c r="C8" s="46" t="s">
        <v>26</v>
      </c>
      <c r="D8" s="214" t="s">
        <v>42</v>
      </c>
    </row>
    <row r="9" spans="1:4" ht="15.75" x14ac:dyDescent="0.25">
      <c r="A9" s="227" t="str">
        <f>CRONOGRAMA!A10</f>
        <v>1.</v>
      </c>
      <c r="B9" s="58" t="str">
        <f>CRONOGRAMA!B10</f>
        <v>SERVIÇOS  PRELIMINARES</v>
      </c>
      <c r="C9" s="47">
        <f>CRONOGRAMA!C10</f>
        <v>6.822924027906881E-3</v>
      </c>
      <c r="D9" s="93">
        <f>CRONOGRAMA!D10</f>
        <v>1149.9000000000001</v>
      </c>
    </row>
    <row r="10" spans="1:4" ht="15.75" x14ac:dyDescent="0.25">
      <c r="A10" s="227" t="str">
        <f>CRONOGRAMA!A12</f>
        <v>2.</v>
      </c>
      <c r="B10" s="58" t="str">
        <f>CRONOGRAMA!B12</f>
        <v>ADMINISTRAÇÃO LOCAL</v>
      </c>
      <c r="C10" s="47">
        <f>CRONOGRAMA!C12</f>
        <v>3.9120352487480629E-2</v>
      </c>
      <c r="D10" s="93">
        <f>CRONOGRAMA!D12</f>
        <v>6593.14</v>
      </c>
    </row>
    <row r="11" spans="1:4" ht="35.25" customHeight="1" x14ac:dyDescent="0.25">
      <c r="A11" s="227" t="str">
        <f>CRONOGRAMA!A14</f>
        <v>3.</v>
      </c>
      <c r="B11" s="123" t="str">
        <f>CRONOGRAMA!B14</f>
        <v xml:space="preserve">ESTRUTURAS, LUMINÁRIAS, ELETRODUTOS, CABOS, CONEXÕES E SERVIÇOS DE ESCAVAÇÃO - VIA 3 </v>
      </c>
      <c r="C11" s="124">
        <f>CRONOGRAMA!C14</f>
        <v>0.42285254117874066</v>
      </c>
      <c r="D11" s="93">
        <f>CRONOGRAMA!D14</f>
        <v>71265.36</v>
      </c>
    </row>
    <row r="12" spans="1:4" ht="35.25" customHeight="1" x14ac:dyDescent="0.25">
      <c r="A12" s="227" t="str">
        <f>CRONOGRAMA!A16</f>
        <v>4.</v>
      </c>
      <c r="B12" s="123" t="str">
        <f>CRONOGRAMA!B16</f>
        <v>ESTRUTURAS, LUMINÁRIAS, ELETRODUTOS, CABOS, CONEXÕES E SERVIÇOS DE ESCAVAÇÃO - RUA 407</v>
      </c>
      <c r="C12" s="124">
        <f>CRONOGRAMA!C16</f>
        <v>0.24345301308133552</v>
      </c>
      <c r="D12" s="93">
        <f>CRONOGRAMA!D16</f>
        <v>41030.300000000003</v>
      </c>
    </row>
    <row r="13" spans="1:4" s="238" customFormat="1" ht="35.25" customHeight="1" x14ac:dyDescent="0.25">
      <c r="A13" s="227" t="str">
        <f>CRONOGRAMA!A18</f>
        <v>5.</v>
      </c>
      <c r="B13" s="123" t="str">
        <f>CRONOGRAMA!B18</f>
        <v>TRIAGEM E DESCARTE DE RESÍDUOS</v>
      </c>
      <c r="C13" s="124">
        <f>CRONOGRAMA!C18</f>
        <v>6.0836107538159189E-4</v>
      </c>
      <c r="D13" s="93">
        <f>CRONOGRAMA!D18</f>
        <v>102.53</v>
      </c>
    </row>
    <row r="14" spans="1:4" s="216" customFormat="1" ht="15.75" x14ac:dyDescent="0.25">
      <c r="A14" s="227" t="str">
        <f>CRONOGRAMA!A20</f>
        <v>6.</v>
      </c>
      <c r="B14" s="123" t="str">
        <f>CRONOGRAMA!B20</f>
        <v>DISPOSITIVOS DE TELEGESTÃO E SERVIÇOS DE INSTALAÇÃO</v>
      </c>
      <c r="C14" s="124">
        <f>CRONOGRAMA!C20</f>
        <v>0.28714280814915477</v>
      </c>
      <c r="D14" s="93">
        <f>CRONOGRAMA!D20</f>
        <v>48393.55</v>
      </c>
    </row>
    <row r="15" spans="1:4" ht="15.75" customHeight="1" thickBot="1" x14ac:dyDescent="0.3">
      <c r="A15" s="246" t="s">
        <v>56</v>
      </c>
      <c r="B15" s="247"/>
      <c r="C15" s="148">
        <f>SUM(C9:C14)</f>
        <v>1</v>
      </c>
      <c r="D15" s="94">
        <f>TRUNC(SUM(D9:D14),2)</f>
        <v>168534.78</v>
      </c>
    </row>
    <row r="16" spans="1:4" ht="15.75" x14ac:dyDescent="0.25">
      <c r="B16" s="48"/>
      <c r="C16" s="49"/>
      <c r="D16" s="48"/>
    </row>
    <row r="17" spans="1:4" ht="15.75" x14ac:dyDescent="0.25">
      <c r="A17" t="str">
        <f>'PO - VIA 3, R. 407'!A44:D44</f>
        <v>Paranaíta - MT, Julho de 2020.</v>
      </c>
      <c r="B17" s="48"/>
      <c r="C17" s="49"/>
      <c r="D17" s="48"/>
    </row>
    <row r="18" spans="1:4" x14ac:dyDescent="0.25">
      <c r="B18" s="50"/>
      <c r="C18" s="147"/>
      <c r="D18" s="50"/>
    </row>
    <row r="19" spans="1:4" ht="32.25" customHeight="1" x14ac:dyDescent="0.25">
      <c r="B19" s="50"/>
      <c r="C19" s="50"/>
      <c r="D19" s="50"/>
    </row>
    <row r="20" spans="1:4" x14ac:dyDescent="0.25">
      <c r="B20" s="248"/>
      <c r="C20" s="248"/>
      <c r="D20" s="50"/>
    </row>
    <row r="21" spans="1:4" x14ac:dyDescent="0.25">
      <c r="B21" s="249" t="str">
        <f>'PO - VIA 3, R. 407'!D46</f>
        <v xml:space="preserve">PROFISSIONAL </v>
      </c>
      <c r="C21" s="249"/>
      <c r="D21" s="50"/>
    </row>
    <row r="22" spans="1:4" ht="15.75" x14ac:dyDescent="0.25">
      <c r="B22" s="249" t="str">
        <f>'PO - VIA 3, R. 407'!D47</f>
        <v xml:space="preserve">MARCUS PAULO SILVA ROCHA AGUIAR </v>
      </c>
      <c r="C22" s="249"/>
      <c r="D22" s="49"/>
    </row>
    <row r="23" spans="1:4" x14ac:dyDescent="0.25">
      <c r="B23" s="249" t="str">
        <f>'PO - VIA 3, R. 407'!D48</f>
        <v>CREA 18676 /DF</v>
      </c>
      <c r="C23" s="249"/>
      <c r="D23" s="51"/>
    </row>
    <row r="24" spans="1:4" x14ac:dyDescent="0.25">
      <c r="B24" s="242"/>
      <c r="C24" s="242"/>
      <c r="D24" s="242"/>
    </row>
    <row r="25" spans="1:4" x14ac:dyDescent="0.25">
      <c r="B25" s="242"/>
      <c r="C25" s="242"/>
      <c r="D25" s="242"/>
    </row>
    <row r="114" spans="2:2" x14ac:dyDescent="0.25">
      <c r="B114" s="10"/>
    </row>
  </sheetData>
  <mergeCells count="9">
    <mergeCell ref="A1:D1"/>
    <mergeCell ref="B25:D25"/>
    <mergeCell ref="A2:D2"/>
    <mergeCell ref="A15:B15"/>
    <mergeCell ref="B20:C20"/>
    <mergeCell ref="B24:D24"/>
    <mergeCell ref="B21:C21"/>
    <mergeCell ref="B22:C22"/>
    <mergeCell ref="B23:C23"/>
  </mergeCell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48"/>
  <sheetViews>
    <sheetView showGridLines="0" tabSelected="1" zoomScaleNormal="100" zoomScaleSheetLayoutView="70" zoomScalePageLayoutView="70" workbookViewId="0">
      <selection activeCell="D43" sqref="D43"/>
    </sheetView>
  </sheetViews>
  <sheetFormatPr defaultRowHeight="15" x14ac:dyDescent="0.25"/>
  <cols>
    <col min="1" max="1" width="6.42578125" style="65" customWidth="1"/>
    <col min="2" max="2" width="16.7109375" customWidth="1"/>
    <col min="3" max="3" width="13.28515625" customWidth="1"/>
    <col min="4" max="4" width="109" style="160" customWidth="1"/>
    <col min="5" max="5" width="10" customWidth="1"/>
    <col min="6" max="6" width="8.140625" style="65" bestFit="1" customWidth="1"/>
    <col min="7" max="7" width="15.7109375" bestFit="1" customWidth="1"/>
    <col min="8" max="8" width="19.140625" style="66" customWidth="1"/>
    <col min="9" max="9" width="22.85546875" style="66" customWidth="1"/>
    <col min="10" max="10" width="21.140625" style="66"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0.5" customHeight="1" thickBot="1" x14ac:dyDescent="0.3">
      <c r="A1" s="259"/>
      <c r="B1" s="260"/>
      <c r="C1" s="260"/>
      <c r="D1" s="260"/>
      <c r="E1" s="260"/>
      <c r="F1" s="260"/>
      <c r="G1" s="260"/>
      <c r="H1" s="260"/>
      <c r="I1" s="260"/>
      <c r="J1" s="261"/>
    </row>
    <row r="2" spans="1:20" ht="27" customHeight="1" thickBot="1" x14ac:dyDescent="0.3">
      <c r="A2" s="262" t="s">
        <v>24</v>
      </c>
      <c r="B2" s="263"/>
      <c r="C2" s="263"/>
      <c r="D2" s="263"/>
      <c r="E2" s="263"/>
      <c r="F2" s="263"/>
      <c r="G2" s="263"/>
      <c r="H2" s="263"/>
      <c r="I2" s="263"/>
      <c r="J2" s="264"/>
    </row>
    <row r="3" spans="1:20" ht="20.25" customHeight="1" x14ac:dyDescent="0.25">
      <c r="A3" s="81"/>
      <c r="B3" s="11" t="s">
        <v>78</v>
      </c>
      <c r="C3" s="12" t="s">
        <v>95</v>
      </c>
      <c r="D3" s="157"/>
      <c r="E3" s="11"/>
      <c r="F3" s="198"/>
      <c r="G3" s="265" t="s">
        <v>142</v>
      </c>
      <c r="H3" s="265"/>
      <c r="I3" s="265"/>
      <c r="J3" s="72"/>
    </row>
    <row r="4" spans="1:20" ht="18.75" customHeight="1" x14ac:dyDescent="0.25">
      <c r="A4" s="82"/>
      <c r="B4" s="12" t="s">
        <v>0</v>
      </c>
      <c r="C4" s="12" t="s">
        <v>57</v>
      </c>
      <c r="D4" s="158"/>
      <c r="E4" s="12"/>
      <c r="F4" s="199"/>
      <c r="G4" s="266"/>
      <c r="H4" s="266"/>
      <c r="I4" s="266"/>
      <c r="J4" s="73"/>
    </row>
    <row r="5" spans="1:20" ht="17.25" customHeight="1" x14ac:dyDescent="0.25">
      <c r="A5" s="82"/>
      <c r="B5" s="12" t="s">
        <v>1</v>
      </c>
      <c r="C5" s="12" t="s">
        <v>192</v>
      </c>
      <c r="D5" s="158"/>
      <c r="E5" s="12"/>
      <c r="F5" s="199"/>
      <c r="G5" s="163"/>
      <c r="H5" s="163"/>
      <c r="I5" s="163"/>
      <c r="J5" s="74"/>
    </row>
    <row r="6" spans="1:20" ht="18.75" customHeight="1" thickBot="1" x14ac:dyDescent="0.3">
      <c r="A6" s="83"/>
      <c r="B6" s="13"/>
      <c r="C6" s="13"/>
      <c r="D6" s="161" t="s">
        <v>99</v>
      </c>
      <c r="E6" s="162">
        <f>'COMPOSICAO BDI 1'!B33</f>
        <v>0.32952063404276877</v>
      </c>
      <c r="F6" s="200"/>
      <c r="G6" s="165" t="s">
        <v>100</v>
      </c>
      <c r="H6" s="166">
        <f>'COMPOSICAO BDI 2'!B33</f>
        <v>0.20929318776320049</v>
      </c>
      <c r="I6" s="164"/>
      <c r="J6" s="139"/>
    </row>
    <row r="7" spans="1:20" ht="30.75" thickBot="1" x14ac:dyDescent="0.3">
      <c r="A7" s="14" t="s">
        <v>2</v>
      </c>
      <c r="B7" s="63" t="s">
        <v>11</v>
      </c>
      <c r="C7" s="64" t="s">
        <v>12</v>
      </c>
      <c r="D7" s="149" t="s">
        <v>8</v>
      </c>
      <c r="E7" s="64" t="s">
        <v>3</v>
      </c>
      <c r="F7" s="193" t="s">
        <v>4</v>
      </c>
      <c r="G7" s="63" t="s">
        <v>34</v>
      </c>
      <c r="H7" s="111" t="s">
        <v>35</v>
      </c>
      <c r="I7" s="67" t="s">
        <v>22</v>
      </c>
      <c r="J7" s="75" t="s">
        <v>53</v>
      </c>
    </row>
    <row r="8" spans="1:20" ht="10.9" customHeight="1" x14ac:dyDescent="0.25">
      <c r="A8" s="272"/>
      <c r="B8" s="273"/>
      <c r="C8" s="273"/>
      <c r="D8" s="273"/>
      <c r="E8" s="273"/>
      <c r="F8" s="273"/>
      <c r="G8" s="273"/>
      <c r="H8" s="273"/>
      <c r="I8" s="273"/>
      <c r="J8" s="76"/>
    </row>
    <row r="9" spans="1:20" ht="22.5" customHeight="1" x14ac:dyDescent="0.25">
      <c r="A9" s="269" t="str">
        <f>CONCATENATE(C4," - ",C5," ","(1 + 2 + 3 + 4 + 5)")</f>
        <v>MELHORIA EM ILUMINAÇÃO PÚBLICA - VIA 3 / R. 407 (1 + 2 + 3 + 4 + 5)</v>
      </c>
      <c r="B9" s="270"/>
      <c r="C9" s="270"/>
      <c r="D9" s="270"/>
      <c r="E9" s="270"/>
      <c r="F9" s="270"/>
      <c r="G9" s="270"/>
      <c r="H9" s="271"/>
      <c r="I9" s="69">
        <f>TRUNC(I12+I15+I37+I21+I33+I41,2)</f>
        <v>137272.89000000001</v>
      </c>
      <c r="J9" s="69">
        <f>TRUNC(J12+J15+J37+J21+J33+J41,2)</f>
        <v>168534.78</v>
      </c>
      <c r="K9" s="7"/>
      <c r="S9" s="66"/>
      <c r="T9" s="66"/>
    </row>
    <row r="10" spans="1:20" s="53" customFormat="1" ht="22.5" customHeight="1" x14ac:dyDescent="0.25">
      <c r="A10" s="84" t="s">
        <v>46</v>
      </c>
      <c r="B10" s="254" t="s">
        <v>43</v>
      </c>
      <c r="C10" s="255"/>
      <c r="D10" s="255"/>
      <c r="E10" s="255"/>
      <c r="F10" s="255"/>
      <c r="G10" s="255"/>
      <c r="H10" s="255"/>
      <c r="I10" s="255"/>
      <c r="J10" s="256"/>
      <c r="K10" s="52"/>
    </row>
    <row r="11" spans="1:20" s="53" customFormat="1" ht="15.75" customHeight="1" x14ac:dyDescent="0.25">
      <c r="A11" s="85" t="s">
        <v>47</v>
      </c>
      <c r="B11" s="60" t="s">
        <v>20</v>
      </c>
      <c r="C11" s="59" t="s">
        <v>7</v>
      </c>
      <c r="D11" s="156" t="s">
        <v>141</v>
      </c>
      <c r="E11" s="60" t="s">
        <v>165</v>
      </c>
      <c r="F11" s="192">
        <v>2.5</v>
      </c>
      <c r="G11" s="61">
        <v>375.49</v>
      </c>
      <c r="H11" s="112">
        <v>459.96022801966342</v>
      </c>
      <c r="I11" s="70">
        <f>TRUNC(G11*F11,2)</f>
        <v>938.72</v>
      </c>
      <c r="J11" s="77">
        <f>TRUNC((H11*F11),2)</f>
        <v>1149.9000000000001</v>
      </c>
      <c r="K11" s="52"/>
    </row>
    <row r="12" spans="1:20" s="53" customFormat="1" ht="15" customHeight="1" x14ac:dyDescent="0.25">
      <c r="A12" s="267"/>
      <c r="B12" s="268"/>
      <c r="C12" s="268"/>
      <c r="D12" s="268"/>
      <c r="E12" s="268"/>
      <c r="F12" s="268"/>
      <c r="G12" s="268"/>
      <c r="H12" s="113" t="s">
        <v>52</v>
      </c>
      <c r="I12" s="71">
        <f>TRUNC(I11,2)</f>
        <v>938.72</v>
      </c>
      <c r="J12" s="78">
        <f>TRUNC(J11,2)</f>
        <v>1149.9000000000001</v>
      </c>
      <c r="K12" s="52">
        <v>1175.485453125</v>
      </c>
      <c r="L12" s="53">
        <v>1175.46875</v>
      </c>
    </row>
    <row r="13" spans="1:20" s="53" customFormat="1" ht="22.5" customHeight="1" x14ac:dyDescent="0.25">
      <c r="A13" s="86" t="s">
        <v>54</v>
      </c>
      <c r="B13" s="254" t="s">
        <v>45</v>
      </c>
      <c r="C13" s="255"/>
      <c r="D13" s="255"/>
      <c r="E13" s="255"/>
      <c r="F13" s="255"/>
      <c r="G13" s="255"/>
      <c r="H13" s="255"/>
      <c r="I13" s="255"/>
      <c r="J13" s="256"/>
      <c r="K13" s="52"/>
    </row>
    <row r="14" spans="1:20" s="53" customFormat="1" ht="22.5" customHeight="1" x14ac:dyDescent="0.25">
      <c r="A14" s="87" t="s">
        <v>48</v>
      </c>
      <c r="B14" s="115" t="s">
        <v>21</v>
      </c>
      <c r="C14" s="59" t="s">
        <v>7</v>
      </c>
      <c r="D14" s="159" t="s">
        <v>58</v>
      </c>
      <c r="E14" s="60" t="s">
        <v>112</v>
      </c>
      <c r="F14" s="192">
        <v>1</v>
      </c>
      <c r="G14" s="61">
        <v>4959.04</v>
      </c>
      <c r="H14" s="112">
        <v>6593.1460050434516</v>
      </c>
      <c r="I14" s="70">
        <f>TRUNC(G14*F14,2)</f>
        <v>4959.04</v>
      </c>
      <c r="J14" s="77">
        <f>H14*F14</f>
        <v>6593.1460050434516</v>
      </c>
      <c r="K14" s="52"/>
    </row>
    <row r="15" spans="1:20" s="53" customFormat="1" ht="15" customHeight="1" x14ac:dyDescent="0.25">
      <c r="A15" s="257"/>
      <c r="B15" s="258"/>
      <c r="C15" s="258"/>
      <c r="D15" s="258"/>
      <c r="E15" s="258"/>
      <c r="F15" s="258"/>
      <c r="G15" s="258"/>
      <c r="H15" s="113" t="s">
        <v>52</v>
      </c>
      <c r="I15" s="71">
        <f>TRUNC(I14,2)</f>
        <v>4959.04</v>
      </c>
      <c r="J15" s="78">
        <f>TRUNC(J14,2)</f>
        <v>6593.14</v>
      </c>
      <c r="K15" s="52">
        <v>3369.5468800000003</v>
      </c>
      <c r="L15" s="62">
        <f>I15/265000</f>
        <v>1.8713358490566039E-2</v>
      </c>
    </row>
    <row r="16" spans="1:20" s="53" customFormat="1" ht="22.5" customHeight="1" x14ac:dyDescent="0.25">
      <c r="A16" s="84" t="s">
        <v>49</v>
      </c>
      <c r="B16" s="254" t="s">
        <v>193</v>
      </c>
      <c r="C16" s="255"/>
      <c r="D16" s="255"/>
      <c r="E16" s="255"/>
      <c r="F16" s="255"/>
      <c r="G16" s="255"/>
      <c r="H16" s="255"/>
      <c r="I16" s="255"/>
      <c r="J16" s="256"/>
      <c r="K16" s="52"/>
    </row>
    <row r="17" spans="1:16" ht="63" x14ac:dyDescent="0.25">
      <c r="A17" s="121" t="s">
        <v>50</v>
      </c>
      <c r="B17" s="115" t="s">
        <v>65</v>
      </c>
      <c r="C17" s="115" t="s">
        <v>7</v>
      </c>
      <c r="D17" s="151" t="s">
        <v>144</v>
      </c>
      <c r="E17" s="60" t="s">
        <v>112</v>
      </c>
      <c r="F17" s="192">
        <v>18</v>
      </c>
      <c r="G17" s="61">
        <v>1933.75</v>
      </c>
      <c r="H17" s="112">
        <v>2354.2529587102081</v>
      </c>
      <c r="I17" s="70">
        <f t="shared" ref="I17:I18" si="0">TRUNC(G17*F17,2)</f>
        <v>34807.5</v>
      </c>
      <c r="J17" s="77">
        <f t="shared" ref="J17:J18" si="1">TRUNC((H17*F17),2)</f>
        <v>42376.55</v>
      </c>
      <c r="O17" s="125"/>
      <c r="P17" s="125"/>
    </row>
    <row r="18" spans="1:16" ht="63" x14ac:dyDescent="0.25">
      <c r="A18" s="121" t="s">
        <v>51</v>
      </c>
      <c r="B18" s="115" t="s">
        <v>64</v>
      </c>
      <c r="C18" s="115" t="s">
        <v>7</v>
      </c>
      <c r="D18" s="151" t="s">
        <v>167</v>
      </c>
      <c r="E18" s="60" t="s">
        <v>112</v>
      </c>
      <c r="F18" s="192">
        <v>1</v>
      </c>
      <c r="G18" s="61">
        <v>7657.2</v>
      </c>
      <c r="H18" s="112">
        <v>9300.8538634214638</v>
      </c>
      <c r="I18" s="70">
        <f t="shared" si="0"/>
        <v>7657.2</v>
      </c>
      <c r="J18" s="77">
        <f t="shared" si="1"/>
        <v>9300.85</v>
      </c>
      <c r="O18" s="125"/>
      <c r="P18" s="125"/>
    </row>
    <row r="19" spans="1:16" s="235" customFormat="1" ht="54" customHeight="1" x14ac:dyDescent="0.25">
      <c r="A19" s="121" t="s">
        <v>63</v>
      </c>
      <c r="B19" s="192" t="s">
        <v>66</v>
      </c>
      <c r="C19" s="192" t="s">
        <v>7</v>
      </c>
      <c r="D19" s="151" t="s">
        <v>194</v>
      </c>
      <c r="E19" s="60" t="s">
        <v>112</v>
      </c>
      <c r="F19" s="192">
        <v>10</v>
      </c>
      <c r="G19" s="61">
        <v>1453.63</v>
      </c>
      <c r="H19" s="112">
        <v>1775.2329134177678</v>
      </c>
      <c r="I19" s="70">
        <f t="shared" ref="I19" si="2">TRUNC(G19*F19,2)</f>
        <v>14536.3</v>
      </c>
      <c r="J19" s="77">
        <f t="shared" ref="J19" si="3">TRUNC((H19*F19),2)</f>
        <v>17752.32</v>
      </c>
      <c r="O19" s="125"/>
      <c r="P19" s="125"/>
    </row>
    <row r="20" spans="1:16" s="235" customFormat="1" ht="21.75" customHeight="1" x14ac:dyDescent="0.25">
      <c r="A20" s="121" t="s">
        <v>86</v>
      </c>
      <c r="B20" s="192" t="s">
        <v>85</v>
      </c>
      <c r="C20" s="192" t="s">
        <v>7</v>
      </c>
      <c r="D20" s="151" t="s">
        <v>157</v>
      </c>
      <c r="E20" s="60" t="s">
        <v>112</v>
      </c>
      <c r="F20" s="192">
        <v>28</v>
      </c>
      <c r="G20" s="61">
        <v>49.31</v>
      </c>
      <c r="H20" s="112">
        <v>65.558662464648933</v>
      </c>
      <c r="I20" s="70">
        <f t="shared" ref="I20" si="4">TRUNC(G20*F20,2)</f>
        <v>1380.68</v>
      </c>
      <c r="J20" s="77">
        <f t="shared" ref="J20" si="5">TRUNC((H20*F20),2)</f>
        <v>1835.64</v>
      </c>
      <c r="O20" s="125"/>
      <c r="P20" s="125"/>
    </row>
    <row r="21" spans="1:16" s="53" customFormat="1" ht="15" customHeight="1" x14ac:dyDescent="0.25">
      <c r="A21" s="257"/>
      <c r="B21" s="258"/>
      <c r="C21" s="258"/>
      <c r="D21" s="258"/>
      <c r="E21" s="258"/>
      <c r="F21" s="258"/>
      <c r="G21" s="258"/>
      <c r="H21" s="113" t="s">
        <v>52</v>
      </c>
      <c r="I21" s="71">
        <f>SUM(I17:I20)</f>
        <v>58381.68</v>
      </c>
      <c r="J21" s="71">
        <f>SUM(J17:J20)</f>
        <v>71265.36</v>
      </c>
      <c r="K21" s="52">
        <v>3369.5468800000003</v>
      </c>
      <c r="L21" s="62">
        <f>I21/265000</f>
        <v>0.22030822641509434</v>
      </c>
    </row>
    <row r="22" spans="1:16" s="53" customFormat="1" ht="22.5" customHeight="1" x14ac:dyDescent="0.25">
      <c r="A22" s="84" t="s">
        <v>162</v>
      </c>
      <c r="B22" s="254" t="s">
        <v>195</v>
      </c>
      <c r="C22" s="255"/>
      <c r="D22" s="255"/>
      <c r="E22" s="255"/>
      <c r="F22" s="255"/>
      <c r="G22" s="255"/>
      <c r="H22" s="255"/>
      <c r="I22" s="255"/>
      <c r="J22" s="256"/>
      <c r="K22" s="52"/>
    </row>
    <row r="23" spans="1:16" ht="15.75" x14ac:dyDescent="0.25">
      <c r="A23" s="121" t="s">
        <v>175</v>
      </c>
      <c r="B23" s="115" t="s">
        <v>90</v>
      </c>
      <c r="C23" s="115" t="s">
        <v>7</v>
      </c>
      <c r="D23" s="151" t="s">
        <v>145</v>
      </c>
      <c r="E23" s="60" t="s">
        <v>112</v>
      </c>
      <c r="F23" s="192">
        <v>1</v>
      </c>
      <c r="G23" s="61">
        <v>212.22</v>
      </c>
      <c r="H23" s="112">
        <v>268.48581741242066</v>
      </c>
      <c r="I23" s="70">
        <f t="shared" ref="I23:I32" si="6">TRUNC(G23*F23,2)</f>
        <v>212.22</v>
      </c>
      <c r="J23" s="77">
        <f t="shared" ref="J23:J32" si="7">TRUNC((H23*F23),2)</f>
        <v>268.48</v>
      </c>
      <c r="O23" s="125"/>
      <c r="P23" s="125"/>
    </row>
    <row r="24" spans="1:16" ht="31.5" x14ac:dyDescent="0.25">
      <c r="A24" s="121" t="s">
        <v>176</v>
      </c>
      <c r="B24" s="115" t="s">
        <v>156</v>
      </c>
      <c r="C24" s="115" t="s">
        <v>7</v>
      </c>
      <c r="D24" s="150" t="s">
        <v>150</v>
      </c>
      <c r="E24" s="60" t="s">
        <v>112</v>
      </c>
      <c r="F24" s="192">
        <v>6</v>
      </c>
      <c r="G24" s="61">
        <v>255.72</v>
      </c>
      <c r="H24" s="61">
        <v>321.09007108011986</v>
      </c>
      <c r="I24" s="70">
        <f t="shared" si="6"/>
        <v>1534.32</v>
      </c>
      <c r="J24" s="77">
        <f t="shared" si="7"/>
        <v>1926.54</v>
      </c>
    </row>
    <row r="25" spans="1:16" s="216" customFormat="1" ht="18.75" customHeight="1" x14ac:dyDescent="0.25">
      <c r="A25" s="121" t="s">
        <v>177</v>
      </c>
      <c r="B25" s="192" t="s">
        <v>160</v>
      </c>
      <c r="C25" s="192"/>
      <c r="D25" s="150" t="s">
        <v>170</v>
      </c>
      <c r="E25" s="60" t="s">
        <v>112</v>
      </c>
      <c r="F25" s="192">
        <v>1</v>
      </c>
      <c r="G25" s="61">
        <v>181.5</v>
      </c>
      <c r="H25" s="61">
        <v>231.33633068433511</v>
      </c>
      <c r="I25" s="70">
        <f t="shared" si="6"/>
        <v>181.5</v>
      </c>
      <c r="J25" s="77">
        <f t="shared" si="7"/>
        <v>231.33</v>
      </c>
    </row>
    <row r="26" spans="1:16" s="235" customFormat="1" ht="18.75" customHeight="1" x14ac:dyDescent="0.25">
      <c r="A26" s="121" t="s">
        <v>178</v>
      </c>
      <c r="B26" s="192" t="s">
        <v>163</v>
      </c>
      <c r="C26" s="192"/>
      <c r="D26" s="150" t="s">
        <v>196</v>
      </c>
      <c r="E26" s="60" t="s">
        <v>112</v>
      </c>
      <c r="F26" s="192">
        <v>1</v>
      </c>
      <c r="G26" s="61">
        <v>157.5</v>
      </c>
      <c r="H26" s="61">
        <v>202.31329417801834</v>
      </c>
      <c r="I26" s="70">
        <f t="shared" ref="I26" si="8">TRUNC(G26*F26,2)</f>
        <v>157.5</v>
      </c>
      <c r="J26" s="77">
        <f t="shared" ref="J26" si="9">TRUNC((H26*F26),2)</f>
        <v>202.31</v>
      </c>
    </row>
    <row r="27" spans="1:16" ht="31.5" x14ac:dyDescent="0.25">
      <c r="A27" s="121" t="s">
        <v>179</v>
      </c>
      <c r="B27" s="115" t="s">
        <v>164</v>
      </c>
      <c r="C27" s="115" t="s">
        <v>7</v>
      </c>
      <c r="D27" s="150" t="s">
        <v>158</v>
      </c>
      <c r="E27" s="60" t="s">
        <v>6</v>
      </c>
      <c r="F27" s="192">
        <v>321.3</v>
      </c>
      <c r="G27" s="61">
        <v>22.2</v>
      </c>
      <c r="H27" s="61">
        <v>27.832173827835508</v>
      </c>
      <c r="I27" s="70">
        <f t="shared" si="6"/>
        <v>7132.86</v>
      </c>
      <c r="J27" s="77">
        <f t="shared" si="7"/>
        <v>8942.4699999999993</v>
      </c>
    </row>
    <row r="28" spans="1:16" s="216" customFormat="1" ht="22.5" customHeight="1" x14ac:dyDescent="0.25">
      <c r="A28" s="121" t="s">
        <v>180</v>
      </c>
      <c r="B28" s="192" t="s">
        <v>169</v>
      </c>
      <c r="C28" s="192" t="s">
        <v>7</v>
      </c>
      <c r="D28" s="150" t="s">
        <v>197</v>
      </c>
      <c r="E28" s="60" t="s">
        <v>112</v>
      </c>
      <c r="F28" s="192">
        <v>2</v>
      </c>
      <c r="G28" s="61">
        <v>1062.79</v>
      </c>
      <c r="H28" s="61">
        <v>1335.375181689448</v>
      </c>
      <c r="I28" s="70">
        <f t="shared" si="6"/>
        <v>2125.58</v>
      </c>
      <c r="J28" s="77">
        <f t="shared" si="7"/>
        <v>2670.75</v>
      </c>
    </row>
    <row r="29" spans="1:16" s="235" customFormat="1" ht="22.5" customHeight="1" x14ac:dyDescent="0.25">
      <c r="A29" s="121" t="s">
        <v>181</v>
      </c>
      <c r="B29" s="192" t="s">
        <v>171</v>
      </c>
      <c r="C29" s="192" t="s">
        <v>7</v>
      </c>
      <c r="D29" s="150" t="s">
        <v>198</v>
      </c>
      <c r="E29" s="60" t="s">
        <v>112</v>
      </c>
      <c r="F29" s="192">
        <v>6</v>
      </c>
      <c r="G29" s="61">
        <v>926.88</v>
      </c>
      <c r="H29" s="61">
        <v>1169.6675857699065</v>
      </c>
      <c r="I29" s="70">
        <f t="shared" ref="I29" si="10">TRUNC(G29*F29,2)</f>
        <v>5561.28</v>
      </c>
      <c r="J29" s="77">
        <f t="shared" ref="J29" si="11">TRUNC((H29*F29),2)</f>
        <v>7018</v>
      </c>
    </row>
    <row r="30" spans="1:16" s="216" customFormat="1" ht="18.75" customHeight="1" x14ac:dyDescent="0.25">
      <c r="A30" s="121" t="s">
        <v>182</v>
      </c>
      <c r="B30" s="192" t="s">
        <v>172</v>
      </c>
      <c r="C30" s="192" t="s">
        <v>7</v>
      </c>
      <c r="D30" s="150" t="s">
        <v>200</v>
      </c>
      <c r="E30" s="60" t="s">
        <v>112</v>
      </c>
      <c r="F30" s="192">
        <v>1</v>
      </c>
      <c r="G30" s="61">
        <v>172.08</v>
      </c>
      <c r="H30" s="61">
        <v>213.7554799211336</v>
      </c>
      <c r="I30" s="70">
        <f t="shared" si="6"/>
        <v>172.08</v>
      </c>
      <c r="J30" s="77">
        <f t="shared" si="7"/>
        <v>213.75</v>
      </c>
    </row>
    <row r="31" spans="1:16" s="235" customFormat="1" ht="18.75" customHeight="1" x14ac:dyDescent="0.25">
      <c r="A31" s="121" t="s">
        <v>183</v>
      </c>
      <c r="B31" s="192" t="s">
        <v>173</v>
      </c>
      <c r="C31" s="192" t="s">
        <v>7</v>
      </c>
      <c r="D31" s="150" t="s">
        <v>204</v>
      </c>
      <c r="E31" s="60" t="s">
        <v>112</v>
      </c>
      <c r="F31" s="192">
        <v>6</v>
      </c>
      <c r="G31" s="61">
        <v>96.74</v>
      </c>
      <c r="H31" s="61">
        <v>120.44235979028682</v>
      </c>
      <c r="I31" s="70">
        <f t="shared" ref="I31" si="12">TRUNC(G31*F31,2)</f>
        <v>580.44000000000005</v>
      </c>
      <c r="J31" s="77">
        <f t="shared" ref="J31" si="13">TRUNC((H31*F31),2)</f>
        <v>722.65</v>
      </c>
    </row>
    <row r="32" spans="1:16" s="216" customFormat="1" ht="68.25" customHeight="1" x14ac:dyDescent="0.25">
      <c r="A32" s="121" t="s">
        <v>184</v>
      </c>
      <c r="B32" s="192" t="s">
        <v>65</v>
      </c>
      <c r="C32" s="192" t="s">
        <v>7</v>
      </c>
      <c r="D32" s="150" t="s">
        <v>144</v>
      </c>
      <c r="E32" s="60" t="s">
        <v>112</v>
      </c>
      <c r="F32" s="192">
        <v>8</v>
      </c>
      <c r="G32" s="61">
        <v>1933.75</v>
      </c>
      <c r="H32" s="61">
        <v>2354.2529587102081</v>
      </c>
      <c r="I32" s="70">
        <f t="shared" si="6"/>
        <v>15470</v>
      </c>
      <c r="J32" s="77">
        <f t="shared" si="7"/>
        <v>18834.02</v>
      </c>
    </row>
    <row r="33" spans="1:12" s="53" customFormat="1" ht="15" customHeight="1" x14ac:dyDescent="0.25">
      <c r="A33" s="257"/>
      <c r="B33" s="258"/>
      <c r="C33" s="258"/>
      <c r="D33" s="258"/>
      <c r="E33" s="258"/>
      <c r="F33" s="258"/>
      <c r="G33" s="258"/>
      <c r="H33" s="113" t="s">
        <v>52</v>
      </c>
      <c r="I33" s="71">
        <f>SUM(I23:I32)</f>
        <v>33127.78</v>
      </c>
      <c r="J33" s="71">
        <f>SUM(J23:J32)</f>
        <v>41030.300000000003</v>
      </c>
      <c r="K33" s="52">
        <v>3369.5468800000003</v>
      </c>
      <c r="L33" s="62">
        <f>I33/265000</f>
        <v>0.12501049056603772</v>
      </c>
    </row>
    <row r="34" spans="1:12" ht="17.25" x14ac:dyDescent="0.25">
      <c r="A34" s="84" t="s">
        <v>185</v>
      </c>
      <c r="B34" s="254" t="s">
        <v>190</v>
      </c>
      <c r="C34" s="255"/>
      <c r="D34" s="255"/>
      <c r="E34" s="255"/>
      <c r="F34" s="255"/>
      <c r="G34" s="255"/>
      <c r="H34" s="255"/>
      <c r="I34" s="255"/>
      <c r="J34" s="256"/>
    </row>
    <row r="35" spans="1:12" ht="24" customHeight="1" x14ac:dyDescent="0.25">
      <c r="A35" s="121" t="s">
        <v>186</v>
      </c>
      <c r="B35" s="192" t="s">
        <v>174</v>
      </c>
      <c r="C35" s="192" t="s">
        <v>7</v>
      </c>
      <c r="D35" s="151" t="s">
        <v>188</v>
      </c>
      <c r="E35" s="60" t="s">
        <v>114</v>
      </c>
      <c r="F35" s="192">
        <v>28.000000000000004</v>
      </c>
      <c r="G35" s="61">
        <v>2.62</v>
      </c>
      <c r="H35" s="112">
        <v>3.363116614912486</v>
      </c>
      <c r="I35" s="61">
        <f>TRUNC(G35*F35,2)</f>
        <v>73.36</v>
      </c>
      <c r="J35" s="61">
        <f t="shared" ref="J35" si="14">TRUNC((H35*F35),2)</f>
        <v>94.16</v>
      </c>
    </row>
    <row r="36" spans="1:12" s="225" customFormat="1" ht="26.25" customHeight="1" thickBot="1" x14ac:dyDescent="0.3">
      <c r="A36" s="192" t="s">
        <v>187</v>
      </c>
      <c r="B36" s="192" t="s">
        <v>14</v>
      </c>
      <c r="C36" s="192">
        <v>72840</v>
      </c>
      <c r="D36" s="197" t="s">
        <v>120</v>
      </c>
      <c r="E36" s="192" t="s">
        <v>119</v>
      </c>
      <c r="F36" s="192">
        <v>14.000000000000002</v>
      </c>
      <c r="G36" s="61">
        <v>0.45</v>
      </c>
      <c r="H36" s="61">
        <v>0.59828428531924593</v>
      </c>
      <c r="I36" s="61">
        <f t="shared" ref="I36" si="15">TRUNC(G36*F36,2)</f>
        <v>6.3</v>
      </c>
      <c r="J36" s="61">
        <f t="shared" ref="J36" si="16">TRUNC((H36*F36),2)</f>
        <v>8.3699999999999992</v>
      </c>
    </row>
    <row r="37" spans="1:12" ht="16.5" thickBot="1" x14ac:dyDescent="0.3">
      <c r="A37" s="54"/>
      <c r="B37" s="55"/>
      <c r="C37" s="215"/>
      <c r="D37" s="56"/>
      <c r="E37" s="215"/>
      <c r="F37" s="215"/>
      <c r="G37" s="57"/>
      <c r="H37" s="114" t="s">
        <v>52</v>
      </c>
      <c r="I37" s="79">
        <f>TRUNC(SUM(I35:I36),2)</f>
        <v>79.66</v>
      </c>
      <c r="J37" s="79">
        <f>TRUNC(SUM(J35:J36),2)</f>
        <v>102.53</v>
      </c>
    </row>
    <row r="38" spans="1:12" s="238" customFormat="1" ht="17.25" x14ac:dyDescent="0.25">
      <c r="A38" s="84" t="s">
        <v>209</v>
      </c>
      <c r="B38" s="254" t="s">
        <v>210</v>
      </c>
      <c r="C38" s="255"/>
      <c r="D38" s="255"/>
      <c r="E38" s="255"/>
      <c r="F38" s="255"/>
      <c r="G38" s="255"/>
      <c r="H38" s="255"/>
      <c r="I38" s="255"/>
      <c r="J38" s="256"/>
    </row>
    <row r="39" spans="1:12" s="238" customFormat="1" ht="24" customHeight="1" thickBot="1" x14ac:dyDescent="0.3">
      <c r="A39" s="121" t="s">
        <v>211</v>
      </c>
      <c r="B39" s="192" t="s">
        <v>206</v>
      </c>
      <c r="C39" s="192" t="s">
        <v>7</v>
      </c>
      <c r="D39" s="151" t="s">
        <v>207</v>
      </c>
      <c r="E39" s="60" t="s">
        <v>112</v>
      </c>
      <c r="F39" s="192">
        <v>40</v>
      </c>
      <c r="G39" s="61">
        <v>842.24</v>
      </c>
      <c r="H39" s="112">
        <v>1025.0362311478818</v>
      </c>
      <c r="I39" s="61">
        <f>TRUNC(G39*F39,2)</f>
        <v>33689.599999999999</v>
      </c>
      <c r="J39" s="61">
        <f t="shared" ref="J39" si="17">TRUNC((H39*F39),2)</f>
        <v>41001.440000000002</v>
      </c>
    </row>
    <row r="40" spans="1:12" s="238" customFormat="1" ht="24" customHeight="1" thickBot="1" x14ac:dyDescent="0.3">
      <c r="A40" s="121" t="s">
        <v>212</v>
      </c>
      <c r="B40" s="192" t="s">
        <v>213</v>
      </c>
      <c r="C40" s="192" t="s">
        <v>7</v>
      </c>
      <c r="D40" s="151" t="s">
        <v>214</v>
      </c>
      <c r="E40" s="192" t="s">
        <v>112</v>
      </c>
      <c r="F40" s="192">
        <v>1</v>
      </c>
      <c r="G40" s="61">
        <v>6096.41</v>
      </c>
      <c r="H40" s="61">
        <v>7392.1136772542768</v>
      </c>
      <c r="I40" s="61">
        <f>TRUNC(G40*F40,2)</f>
        <v>6096.41</v>
      </c>
      <c r="J40" s="61">
        <f t="shared" ref="J40" si="18">TRUNC((H40*F40),2)</f>
        <v>7392.11</v>
      </c>
    </row>
    <row r="41" spans="1:12" s="238" customFormat="1" ht="16.5" thickBot="1" x14ac:dyDescent="0.3">
      <c r="A41" s="54"/>
      <c r="B41" s="55"/>
      <c r="C41" s="237"/>
      <c r="D41" s="56"/>
      <c r="E41" s="237"/>
      <c r="F41" s="237"/>
      <c r="G41" s="57"/>
      <c r="H41" s="114" t="s">
        <v>52</v>
      </c>
      <c r="I41" s="79">
        <f>TRUNC(SUM(I39:I40),2)</f>
        <v>39786.01</v>
      </c>
      <c r="J41" s="79">
        <f>TRUNC(SUM(J39:J40),2)</f>
        <v>48393.55</v>
      </c>
    </row>
    <row r="42" spans="1:12" s="238" customFormat="1" ht="15.75" x14ac:dyDescent="0.25">
      <c r="A42" s="54"/>
      <c r="B42" s="55"/>
      <c r="C42" s="237"/>
      <c r="D42" s="56"/>
      <c r="E42" s="237"/>
      <c r="F42" s="237"/>
      <c r="G42" s="57"/>
      <c r="H42" s="114"/>
      <c r="I42" s="239"/>
      <c r="J42" s="240"/>
    </row>
    <row r="43" spans="1:12" s="238" customFormat="1" ht="15.75" x14ac:dyDescent="0.25">
      <c r="A43" s="54"/>
      <c r="B43" s="55"/>
      <c r="C43" s="237"/>
      <c r="D43" s="56"/>
      <c r="E43" s="237"/>
      <c r="F43" s="237"/>
      <c r="G43" s="57"/>
      <c r="H43" s="114"/>
      <c r="I43" s="239"/>
      <c r="J43" s="240"/>
    </row>
    <row r="44" spans="1:12" ht="15.75" x14ac:dyDescent="0.25">
      <c r="A44" s="250" t="s">
        <v>161</v>
      </c>
      <c r="B44" s="251"/>
      <c r="C44" s="251"/>
      <c r="D44" s="251"/>
      <c r="E44" s="15"/>
      <c r="F44" s="201"/>
      <c r="G44" s="15"/>
      <c r="H44" s="114"/>
      <c r="I44" s="68"/>
      <c r="J44" s="76"/>
    </row>
    <row r="45" spans="1:12" ht="15.75" x14ac:dyDescent="0.25">
      <c r="A45" s="152"/>
      <c r="B45" s="153"/>
      <c r="C45" s="153"/>
      <c r="D45" s="177"/>
      <c r="E45" s="15"/>
      <c r="F45" s="201"/>
      <c r="G45" s="15"/>
      <c r="H45" s="114"/>
      <c r="I45" s="68"/>
      <c r="J45" s="76"/>
    </row>
    <row r="46" spans="1:12" x14ac:dyDescent="0.25">
      <c r="A46" s="88"/>
      <c r="D46" s="178" t="s">
        <v>106</v>
      </c>
      <c r="E46" s="252"/>
      <c r="F46" s="252"/>
      <c r="G46" s="252"/>
      <c r="H46" s="252"/>
      <c r="J46" s="80"/>
    </row>
    <row r="47" spans="1:12" x14ac:dyDescent="0.25">
      <c r="A47" s="88"/>
      <c r="D47" s="178" t="s">
        <v>107</v>
      </c>
      <c r="E47" s="253"/>
      <c r="F47" s="253"/>
      <c r="G47" s="253"/>
      <c r="H47" s="253"/>
      <c r="J47" s="80"/>
    </row>
    <row r="48" spans="1:12" x14ac:dyDescent="0.25">
      <c r="A48" s="88"/>
      <c r="D48" s="178" t="s">
        <v>108</v>
      </c>
      <c r="E48" s="253"/>
      <c r="F48" s="253"/>
      <c r="G48" s="253"/>
      <c r="H48" s="253"/>
      <c r="J48" s="80"/>
    </row>
  </sheetData>
  <mergeCells count="19">
    <mergeCell ref="B13:J13"/>
    <mergeCell ref="A1:J1"/>
    <mergeCell ref="A2:J2"/>
    <mergeCell ref="B10:J10"/>
    <mergeCell ref="G3:I4"/>
    <mergeCell ref="A12:G12"/>
    <mergeCell ref="A9:H9"/>
    <mergeCell ref="A8:I8"/>
    <mergeCell ref="A15:G15"/>
    <mergeCell ref="B16:J16"/>
    <mergeCell ref="A21:G21"/>
    <mergeCell ref="B22:J22"/>
    <mergeCell ref="A33:G33"/>
    <mergeCell ref="A44:D44"/>
    <mergeCell ref="E46:H46"/>
    <mergeCell ref="E47:H47"/>
    <mergeCell ref="E48:H48"/>
    <mergeCell ref="B34:J34"/>
    <mergeCell ref="B38:J38"/>
  </mergeCells>
  <phoneticPr fontId="39" type="noConversion"/>
  <pageMargins left="0.43307086614173229" right="0.51181102362204722" top="0.35433070866141736" bottom="0.6692913385826772" header="0.31496062992125984" footer="0.31496062992125984"/>
  <pageSetup paperSize="9" scale="56" fitToHeight="0" orientation="landscape" r:id="rId1"/>
  <headerFooter>
    <oddFooter>&amp;R&amp;P / &amp;N</oddFooter>
  </headerFooter>
  <rowBreaks count="1" manualBreakCount="1">
    <brk id="33"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370"/>
  <sheetViews>
    <sheetView showGridLines="0" topLeftCell="A348" zoomScaleNormal="100" zoomScaleSheetLayoutView="100" zoomScalePageLayoutView="60" workbookViewId="0">
      <selection activeCell="A360" sqref="A360:F360"/>
    </sheetView>
  </sheetViews>
  <sheetFormatPr defaultRowHeight="12.75" x14ac:dyDescent="0.2"/>
  <cols>
    <col min="1" max="1" width="11.28515625" style="1" customWidth="1"/>
    <col min="2" max="2" width="10.5703125" style="1" customWidth="1"/>
    <col min="3" max="3" width="92.5703125" style="5" customWidth="1"/>
    <col min="4" max="4" width="7.28515625" style="1" customWidth="1"/>
    <col min="5" max="5" width="11.7109375" style="224" customWidth="1"/>
    <col min="6" max="6" width="20.140625" style="2" customWidth="1"/>
    <col min="7" max="7" width="15.85546875" style="2" customWidth="1"/>
    <col min="8" max="8" width="9.140625" style="1"/>
    <col min="9" max="9" width="14.42578125" style="1" bestFit="1" customWidth="1"/>
    <col min="10" max="260" width="9.140625" style="1"/>
    <col min="261" max="261" width="13.28515625" style="1" customWidth="1"/>
    <col min="262" max="262" width="13.42578125" style="1" customWidth="1"/>
    <col min="263" max="516" width="9.140625" style="1"/>
    <col min="517" max="517" width="13.28515625" style="1" customWidth="1"/>
    <col min="518" max="518" width="13.42578125" style="1" customWidth="1"/>
    <col min="519" max="772" width="9.140625" style="1"/>
    <col min="773" max="773" width="13.28515625" style="1" customWidth="1"/>
    <col min="774" max="774" width="13.42578125" style="1" customWidth="1"/>
    <col min="775" max="1028" width="9.140625" style="1"/>
    <col min="1029" max="1029" width="13.28515625" style="1" customWidth="1"/>
    <col min="1030" max="1030" width="13.42578125" style="1" customWidth="1"/>
    <col min="1031" max="1284" width="9.140625" style="1"/>
    <col min="1285" max="1285" width="13.28515625" style="1" customWidth="1"/>
    <col min="1286" max="1286" width="13.42578125" style="1" customWidth="1"/>
    <col min="1287" max="1540" width="9.140625" style="1"/>
    <col min="1541" max="1541" width="13.28515625" style="1" customWidth="1"/>
    <col min="1542" max="1542" width="13.42578125" style="1" customWidth="1"/>
    <col min="1543" max="1796" width="9.140625" style="1"/>
    <col min="1797" max="1797" width="13.28515625" style="1" customWidth="1"/>
    <col min="1798" max="1798" width="13.42578125" style="1" customWidth="1"/>
    <col min="1799" max="2052" width="9.140625" style="1"/>
    <col min="2053" max="2053" width="13.28515625" style="1" customWidth="1"/>
    <col min="2054" max="2054" width="13.42578125" style="1" customWidth="1"/>
    <col min="2055" max="2308" width="9.140625" style="1"/>
    <col min="2309" max="2309" width="13.28515625" style="1" customWidth="1"/>
    <col min="2310" max="2310" width="13.42578125" style="1" customWidth="1"/>
    <col min="2311" max="2564" width="9.140625" style="1"/>
    <col min="2565" max="2565" width="13.28515625" style="1" customWidth="1"/>
    <col min="2566" max="2566" width="13.42578125" style="1" customWidth="1"/>
    <col min="2567" max="2820" width="9.140625" style="1"/>
    <col min="2821" max="2821" width="13.28515625" style="1" customWidth="1"/>
    <col min="2822" max="2822" width="13.42578125" style="1" customWidth="1"/>
    <col min="2823" max="3076" width="9.140625" style="1"/>
    <col min="3077" max="3077" width="13.28515625" style="1" customWidth="1"/>
    <col min="3078" max="3078" width="13.42578125" style="1" customWidth="1"/>
    <col min="3079" max="3332" width="9.140625" style="1"/>
    <col min="3333" max="3333" width="13.28515625" style="1" customWidth="1"/>
    <col min="3334" max="3334" width="13.42578125" style="1" customWidth="1"/>
    <col min="3335" max="3588" width="9.140625" style="1"/>
    <col min="3589" max="3589" width="13.28515625" style="1" customWidth="1"/>
    <col min="3590" max="3590" width="13.42578125" style="1" customWidth="1"/>
    <col min="3591" max="3844" width="9.140625" style="1"/>
    <col min="3845" max="3845" width="13.28515625" style="1" customWidth="1"/>
    <col min="3846" max="3846" width="13.42578125" style="1" customWidth="1"/>
    <col min="3847" max="4100" width="9.140625" style="1"/>
    <col min="4101" max="4101" width="13.28515625" style="1" customWidth="1"/>
    <col min="4102" max="4102" width="13.42578125" style="1" customWidth="1"/>
    <col min="4103" max="4356" width="9.140625" style="1"/>
    <col min="4357" max="4357" width="13.28515625" style="1" customWidth="1"/>
    <col min="4358" max="4358" width="13.42578125" style="1" customWidth="1"/>
    <col min="4359" max="4612" width="9.140625" style="1"/>
    <col min="4613" max="4613" width="13.28515625" style="1" customWidth="1"/>
    <col min="4614" max="4614" width="13.42578125" style="1" customWidth="1"/>
    <col min="4615" max="4868" width="9.140625" style="1"/>
    <col min="4869" max="4869" width="13.28515625" style="1" customWidth="1"/>
    <col min="4870" max="4870" width="13.42578125" style="1" customWidth="1"/>
    <col min="4871" max="5124" width="9.140625" style="1"/>
    <col min="5125" max="5125" width="13.28515625" style="1" customWidth="1"/>
    <col min="5126" max="5126" width="13.42578125" style="1" customWidth="1"/>
    <col min="5127" max="5380" width="9.140625" style="1"/>
    <col min="5381" max="5381" width="13.28515625" style="1" customWidth="1"/>
    <col min="5382" max="5382" width="13.42578125" style="1" customWidth="1"/>
    <col min="5383" max="5636" width="9.140625" style="1"/>
    <col min="5637" max="5637" width="13.28515625" style="1" customWidth="1"/>
    <col min="5638" max="5638" width="13.42578125" style="1" customWidth="1"/>
    <col min="5639" max="5892" width="9.140625" style="1"/>
    <col min="5893" max="5893" width="13.28515625" style="1" customWidth="1"/>
    <col min="5894" max="5894" width="13.42578125" style="1" customWidth="1"/>
    <col min="5895" max="6148" width="9.140625" style="1"/>
    <col min="6149" max="6149" width="13.28515625" style="1" customWidth="1"/>
    <col min="6150" max="6150" width="13.42578125" style="1" customWidth="1"/>
    <col min="6151" max="6404" width="9.140625" style="1"/>
    <col min="6405" max="6405" width="13.28515625" style="1" customWidth="1"/>
    <col min="6406" max="6406" width="13.42578125" style="1" customWidth="1"/>
    <col min="6407" max="6660" width="9.140625" style="1"/>
    <col min="6661" max="6661" width="13.28515625" style="1" customWidth="1"/>
    <col min="6662" max="6662" width="13.42578125" style="1" customWidth="1"/>
    <col min="6663" max="6916" width="9.140625" style="1"/>
    <col min="6917" max="6917" width="13.28515625" style="1" customWidth="1"/>
    <col min="6918" max="6918" width="13.42578125" style="1" customWidth="1"/>
    <col min="6919" max="7172" width="9.140625" style="1"/>
    <col min="7173" max="7173" width="13.28515625" style="1" customWidth="1"/>
    <col min="7174" max="7174" width="13.42578125" style="1" customWidth="1"/>
    <col min="7175" max="7428" width="9.140625" style="1"/>
    <col min="7429" max="7429" width="13.28515625" style="1" customWidth="1"/>
    <col min="7430" max="7430" width="13.42578125" style="1" customWidth="1"/>
    <col min="7431" max="7684" width="9.140625" style="1"/>
    <col min="7685" max="7685" width="13.28515625" style="1" customWidth="1"/>
    <col min="7686" max="7686" width="13.42578125" style="1" customWidth="1"/>
    <col min="7687" max="7940" width="9.140625" style="1"/>
    <col min="7941" max="7941" width="13.28515625" style="1" customWidth="1"/>
    <col min="7942" max="7942" width="13.42578125" style="1" customWidth="1"/>
    <col min="7943" max="8196" width="9.140625" style="1"/>
    <col min="8197" max="8197" width="13.28515625" style="1" customWidth="1"/>
    <col min="8198" max="8198" width="13.42578125" style="1" customWidth="1"/>
    <col min="8199" max="8452" width="9.140625" style="1"/>
    <col min="8453" max="8453" width="13.28515625" style="1" customWidth="1"/>
    <col min="8454" max="8454" width="13.42578125" style="1" customWidth="1"/>
    <col min="8455" max="8708" width="9.140625" style="1"/>
    <col min="8709" max="8709" width="13.28515625" style="1" customWidth="1"/>
    <col min="8710" max="8710" width="13.42578125" style="1" customWidth="1"/>
    <col min="8711" max="8964" width="9.140625" style="1"/>
    <col min="8965" max="8965" width="13.28515625" style="1" customWidth="1"/>
    <col min="8966" max="8966" width="13.42578125" style="1" customWidth="1"/>
    <col min="8967" max="9220" width="9.140625" style="1"/>
    <col min="9221" max="9221" width="13.28515625" style="1" customWidth="1"/>
    <col min="9222" max="9222" width="13.42578125" style="1" customWidth="1"/>
    <col min="9223" max="9476" width="9.140625" style="1"/>
    <col min="9477" max="9477" width="13.28515625" style="1" customWidth="1"/>
    <col min="9478" max="9478" width="13.42578125" style="1" customWidth="1"/>
    <col min="9479" max="9732" width="9.140625" style="1"/>
    <col min="9733" max="9733" width="13.28515625" style="1" customWidth="1"/>
    <col min="9734" max="9734" width="13.42578125" style="1" customWidth="1"/>
    <col min="9735" max="9988" width="9.140625" style="1"/>
    <col min="9989" max="9989" width="13.28515625" style="1" customWidth="1"/>
    <col min="9990" max="9990" width="13.42578125" style="1" customWidth="1"/>
    <col min="9991" max="10244" width="9.140625" style="1"/>
    <col min="10245" max="10245" width="13.28515625" style="1" customWidth="1"/>
    <col min="10246" max="10246" width="13.42578125" style="1" customWidth="1"/>
    <col min="10247" max="10500" width="9.140625" style="1"/>
    <col min="10501" max="10501" width="13.28515625" style="1" customWidth="1"/>
    <col min="10502" max="10502" width="13.42578125" style="1" customWidth="1"/>
    <col min="10503" max="10756" width="9.140625" style="1"/>
    <col min="10757" max="10757" width="13.28515625" style="1" customWidth="1"/>
    <col min="10758" max="10758" width="13.42578125" style="1" customWidth="1"/>
    <col min="10759" max="11012" width="9.140625" style="1"/>
    <col min="11013" max="11013" width="13.28515625" style="1" customWidth="1"/>
    <col min="11014" max="11014" width="13.42578125" style="1" customWidth="1"/>
    <col min="11015" max="11268" width="9.140625" style="1"/>
    <col min="11269" max="11269" width="13.28515625" style="1" customWidth="1"/>
    <col min="11270" max="11270" width="13.42578125" style="1" customWidth="1"/>
    <col min="11271" max="11524" width="9.140625" style="1"/>
    <col min="11525" max="11525" width="13.28515625" style="1" customWidth="1"/>
    <col min="11526" max="11526" width="13.42578125" style="1" customWidth="1"/>
    <col min="11527" max="11780" width="9.140625" style="1"/>
    <col min="11781" max="11781" width="13.28515625" style="1" customWidth="1"/>
    <col min="11782" max="11782" width="13.42578125" style="1" customWidth="1"/>
    <col min="11783" max="12036" width="9.140625" style="1"/>
    <col min="12037" max="12037" width="13.28515625" style="1" customWidth="1"/>
    <col min="12038" max="12038" width="13.42578125" style="1" customWidth="1"/>
    <col min="12039" max="12292" width="9.140625" style="1"/>
    <col min="12293" max="12293" width="13.28515625" style="1" customWidth="1"/>
    <col min="12294" max="12294" width="13.42578125" style="1" customWidth="1"/>
    <col min="12295" max="12548" width="9.140625" style="1"/>
    <col min="12549" max="12549" width="13.28515625" style="1" customWidth="1"/>
    <col min="12550" max="12550" width="13.42578125" style="1" customWidth="1"/>
    <col min="12551" max="12804" width="9.140625" style="1"/>
    <col min="12805" max="12805" width="13.28515625" style="1" customWidth="1"/>
    <col min="12806" max="12806" width="13.42578125" style="1" customWidth="1"/>
    <col min="12807" max="13060" width="9.140625" style="1"/>
    <col min="13061" max="13061" width="13.28515625" style="1" customWidth="1"/>
    <col min="13062" max="13062" width="13.42578125" style="1" customWidth="1"/>
    <col min="13063" max="13316" width="9.140625" style="1"/>
    <col min="13317" max="13317" width="13.28515625" style="1" customWidth="1"/>
    <col min="13318" max="13318" width="13.42578125" style="1" customWidth="1"/>
    <col min="13319" max="13572" width="9.140625" style="1"/>
    <col min="13573" max="13573" width="13.28515625" style="1" customWidth="1"/>
    <col min="13574" max="13574" width="13.42578125" style="1" customWidth="1"/>
    <col min="13575" max="13828" width="9.140625" style="1"/>
    <col min="13829" max="13829" width="13.28515625" style="1" customWidth="1"/>
    <col min="13830" max="13830" width="13.42578125" style="1" customWidth="1"/>
    <col min="13831" max="14084" width="9.140625" style="1"/>
    <col min="14085" max="14085" width="13.28515625" style="1" customWidth="1"/>
    <col min="14086" max="14086" width="13.42578125" style="1" customWidth="1"/>
    <col min="14087" max="14340" width="9.140625" style="1"/>
    <col min="14341" max="14341" width="13.28515625" style="1" customWidth="1"/>
    <col min="14342" max="14342" width="13.42578125" style="1" customWidth="1"/>
    <col min="14343" max="14596" width="9.140625" style="1"/>
    <col min="14597" max="14597" width="13.28515625" style="1" customWidth="1"/>
    <col min="14598" max="14598" width="13.42578125" style="1" customWidth="1"/>
    <col min="14599" max="14852" width="9.140625" style="1"/>
    <col min="14853" max="14853" width="13.28515625" style="1" customWidth="1"/>
    <col min="14854" max="14854" width="13.42578125" style="1" customWidth="1"/>
    <col min="14855" max="15108" width="9.140625" style="1"/>
    <col min="15109" max="15109" width="13.28515625" style="1" customWidth="1"/>
    <col min="15110" max="15110" width="13.42578125" style="1" customWidth="1"/>
    <col min="15111" max="15364" width="9.140625" style="1"/>
    <col min="15365" max="15365" width="13.28515625" style="1" customWidth="1"/>
    <col min="15366" max="15366" width="13.42578125" style="1" customWidth="1"/>
    <col min="15367" max="15620" width="9.140625" style="1"/>
    <col min="15621" max="15621" width="13.28515625" style="1" customWidth="1"/>
    <col min="15622" max="15622" width="13.42578125" style="1" customWidth="1"/>
    <col min="15623" max="15876" width="9.140625" style="1"/>
    <col min="15877" max="15877" width="13.28515625" style="1" customWidth="1"/>
    <col min="15878" max="15878" width="13.42578125" style="1" customWidth="1"/>
    <col min="15879" max="16132" width="9.140625" style="1"/>
    <col min="16133" max="16133" width="13.28515625" style="1" customWidth="1"/>
    <col min="16134" max="16134" width="13.42578125" style="1" customWidth="1"/>
    <col min="16135" max="16384" width="9.140625" style="1"/>
  </cols>
  <sheetData>
    <row r="1" spans="1:8" ht="95.25" customHeight="1" thickBot="1" x14ac:dyDescent="0.25">
      <c r="A1" s="304"/>
      <c r="B1" s="305"/>
      <c r="C1" s="305"/>
      <c r="D1" s="305"/>
      <c r="E1" s="305"/>
      <c r="F1" s="305"/>
      <c r="G1" s="306"/>
    </row>
    <row r="2" spans="1:8" s="103" customFormat="1" ht="15" customHeight="1" thickBot="1" x14ac:dyDescent="0.3">
      <c r="A2" s="298" t="s">
        <v>40</v>
      </c>
      <c r="B2" s="299"/>
      <c r="C2" s="299"/>
      <c r="D2" s="299"/>
      <c r="E2" s="299"/>
      <c r="F2" s="299"/>
      <c r="G2" s="300"/>
    </row>
    <row r="3" spans="1:8" ht="15" x14ac:dyDescent="0.2">
      <c r="A3" s="104" t="s">
        <v>23</v>
      </c>
      <c r="B3" s="16" t="str">
        <f>'PO - VIA 3, R. 407'!$C$3</f>
        <v>PARANAÍTA - MT</v>
      </c>
      <c r="C3" s="175"/>
      <c r="D3" s="18"/>
      <c r="E3" s="217"/>
      <c r="F3" s="19"/>
      <c r="G3" s="20"/>
    </row>
    <row r="4" spans="1:8" ht="15" x14ac:dyDescent="0.2">
      <c r="A4" s="104" t="s">
        <v>0</v>
      </c>
      <c r="B4" s="16" t="str">
        <f>'PO - VIA 3, R. 407'!$C$4</f>
        <v>MELHORIA EM ILUMINAÇÃO PÚBLICA</v>
      </c>
      <c r="C4" s="175"/>
      <c r="D4" s="18"/>
      <c r="E4" s="217"/>
      <c r="F4" s="19"/>
      <c r="G4" s="20"/>
    </row>
    <row r="5" spans="1:8" ht="15" x14ac:dyDescent="0.2">
      <c r="A5" s="104" t="s">
        <v>1</v>
      </c>
      <c r="B5" s="16" t="str">
        <f>'PO - VIA 3, R. 407'!$C$5</f>
        <v>VIA 3 / R. 407</v>
      </c>
      <c r="C5" s="175"/>
      <c r="D5" s="18"/>
      <c r="E5" s="217"/>
      <c r="F5" s="19"/>
      <c r="G5" s="20"/>
    </row>
    <row r="6" spans="1:8" ht="15" x14ac:dyDescent="0.2">
      <c r="A6" s="169" t="s">
        <v>104</v>
      </c>
      <c r="B6" s="170">
        <f>'COMPOSICAO BDI 1'!B33</f>
        <v>0.32952063404276877</v>
      </c>
      <c r="C6" s="167"/>
      <c r="D6" s="171" t="s">
        <v>103</v>
      </c>
      <c r="E6" s="226">
        <f>'COMPOSICAO BDI 2'!B33</f>
        <v>0.20929318776320049</v>
      </c>
      <c r="F6" s="12"/>
      <c r="G6" s="168"/>
    </row>
    <row r="7" spans="1:8" x14ac:dyDescent="0.2">
      <c r="A7" s="24" t="s">
        <v>20</v>
      </c>
      <c r="B7" s="295" t="s">
        <v>141</v>
      </c>
      <c r="C7" s="296"/>
      <c r="D7" s="296"/>
      <c r="E7" s="296"/>
      <c r="F7" s="296"/>
      <c r="G7" s="297"/>
    </row>
    <row r="8" spans="1:8" x14ac:dyDescent="0.2">
      <c r="A8" s="288"/>
      <c r="B8" s="289"/>
      <c r="C8" s="289"/>
      <c r="D8" s="289"/>
      <c r="E8" s="289"/>
      <c r="F8" s="289"/>
      <c r="G8" s="290"/>
    </row>
    <row r="9" spans="1:8" x14ac:dyDescent="0.2">
      <c r="A9" s="24" t="s">
        <v>15</v>
      </c>
      <c r="B9" s="144" t="s">
        <v>12</v>
      </c>
      <c r="C9" s="174" t="s">
        <v>8</v>
      </c>
      <c r="D9" s="23" t="s">
        <v>5</v>
      </c>
      <c r="E9" s="218" t="s">
        <v>16</v>
      </c>
      <c r="F9" s="154" t="s">
        <v>34</v>
      </c>
      <c r="G9" s="25" t="s">
        <v>17</v>
      </c>
    </row>
    <row r="10" spans="1:8" ht="13.9" customHeight="1" x14ac:dyDescent="0.2">
      <c r="A10" s="288" t="str">
        <f>$A$29</f>
        <v>REFERÊNCIA:  SINAPI - JUNHO DE 2020 / COMPOSIÇÃO PRÓPRIA</v>
      </c>
      <c r="B10" s="289"/>
      <c r="C10" s="289"/>
      <c r="D10" s="289"/>
      <c r="E10" s="289"/>
      <c r="F10" s="289"/>
      <c r="G10" s="290"/>
    </row>
    <row r="11" spans="1:8" x14ac:dyDescent="0.2">
      <c r="A11" s="105" t="s">
        <v>12</v>
      </c>
      <c r="B11" s="291" t="s">
        <v>60</v>
      </c>
      <c r="C11" s="289"/>
      <c r="D11" s="289"/>
      <c r="E11" s="289"/>
      <c r="F11" s="289"/>
      <c r="G11" s="290"/>
    </row>
    <row r="12" spans="1:8" x14ac:dyDescent="0.2">
      <c r="A12" s="117" t="s">
        <v>14</v>
      </c>
      <c r="B12" s="145">
        <v>88262</v>
      </c>
      <c r="C12" s="173" t="s">
        <v>122</v>
      </c>
      <c r="D12" s="118" t="s">
        <v>18</v>
      </c>
      <c r="E12" s="122">
        <v>1</v>
      </c>
      <c r="F12" s="119">
        <v>17.64</v>
      </c>
      <c r="G12" s="120">
        <f>TRUNC(E12*F12,2)</f>
        <v>17.64</v>
      </c>
      <c r="H12" s="4"/>
    </row>
    <row r="13" spans="1:8" ht="15" x14ac:dyDescent="0.25">
      <c r="A13" s="117" t="s">
        <v>14</v>
      </c>
      <c r="B13" s="145">
        <v>88316</v>
      </c>
      <c r="C13" s="173" t="s">
        <v>87</v>
      </c>
      <c r="D13" s="118" t="s">
        <v>18</v>
      </c>
      <c r="E13" s="122">
        <v>2</v>
      </c>
      <c r="F13" s="119">
        <v>14.37</v>
      </c>
      <c r="G13" s="120">
        <f>TRUNC(E13*F13,2)</f>
        <v>28.74</v>
      </c>
      <c r="H13"/>
    </row>
    <row r="14" spans="1:8" ht="25.5" x14ac:dyDescent="0.25">
      <c r="A14" s="117" t="s">
        <v>14</v>
      </c>
      <c r="B14" s="145">
        <v>94962</v>
      </c>
      <c r="C14" s="173" t="s">
        <v>116</v>
      </c>
      <c r="D14" s="118" t="s">
        <v>115</v>
      </c>
      <c r="E14" s="122">
        <v>0.01</v>
      </c>
      <c r="F14" s="119">
        <v>255.78</v>
      </c>
      <c r="G14" s="120">
        <f>TRUNC(E14*F14,2)</f>
        <v>2.5499999999999998</v>
      </c>
      <c r="H14"/>
    </row>
    <row r="15" spans="1:8" x14ac:dyDescent="0.2">
      <c r="A15" s="292" t="s">
        <v>61</v>
      </c>
      <c r="B15" s="293"/>
      <c r="C15" s="293"/>
      <c r="D15" s="293"/>
      <c r="E15" s="293"/>
      <c r="F15" s="294"/>
      <c r="G15" s="26">
        <f>TRUNC(SUM(G12:G14),2)</f>
        <v>48.93</v>
      </c>
      <c r="H15" s="4"/>
    </row>
    <row r="16" spans="1:8" ht="13.9" customHeight="1" x14ac:dyDescent="0.2">
      <c r="A16" s="105" t="s">
        <v>12</v>
      </c>
      <c r="B16" s="291" t="s">
        <v>36</v>
      </c>
      <c r="C16" s="289"/>
      <c r="D16" s="289"/>
      <c r="E16" s="289"/>
      <c r="F16" s="289"/>
      <c r="G16" s="290"/>
    </row>
    <row r="17" spans="1:7" x14ac:dyDescent="0.2">
      <c r="A17" s="117" t="s">
        <v>14</v>
      </c>
      <c r="B17" s="145">
        <v>4417</v>
      </c>
      <c r="C17" s="173" t="s">
        <v>140</v>
      </c>
      <c r="D17" s="118" t="s">
        <v>126</v>
      </c>
      <c r="E17" s="122">
        <v>1</v>
      </c>
      <c r="F17" s="119">
        <v>3.02</v>
      </c>
      <c r="G17" s="120">
        <f t="shared" ref="G17:G20" si="0">TRUNC(E17*F17,2)</f>
        <v>3.02</v>
      </c>
    </row>
    <row r="18" spans="1:7" x14ac:dyDescent="0.2">
      <c r="A18" s="117" t="s">
        <v>14</v>
      </c>
      <c r="B18" s="145">
        <v>4491</v>
      </c>
      <c r="C18" s="173" t="s">
        <v>136</v>
      </c>
      <c r="D18" s="118" t="s">
        <v>126</v>
      </c>
      <c r="E18" s="122">
        <v>4</v>
      </c>
      <c r="F18" s="119">
        <v>5.58</v>
      </c>
      <c r="G18" s="120">
        <f t="shared" si="0"/>
        <v>22.32</v>
      </c>
    </row>
    <row r="19" spans="1:7" x14ac:dyDescent="0.2">
      <c r="A19" s="117" t="s">
        <v>14</v>
      </c>
      <c r="B19" s="145">
        <v>4813</v>
      </c>
      <c r="C19" s="173" t="s">
        <v>135</v>
      </c>
      <c r="D19" s="118" t="s">
        <v>124</v>
      </c>
      <c r="E19" s="122">
        <v>1</v>
      </c>
      <c r="F19" s="119">
        <v>300</v>
      </c>
      <c r="G19" s="120">
        <f t="shared" si="0"/>
        <v>300</v>
      </c>
    </row>
    <row r="20" spans="1:7" ht="12.75" customHeight="1" x14ac:dyDescent="0.2">
      <c r="A20" s="117" t="s">
        <v>14</v>
      </c>
      <c r="B20" s="145">
        <v>5075</v>
      </c>
      <c r="C20" s="173" t="s">
        <v>139</v>
      </c>
      <c r="D20" s="118" t="s">
        <v>127</v>
      </c>
      <c r="E20" s="122">
        <v>0.11</v>
      </c>
      <c r="F20" s="119">
        <v>11.18</v>
      </c>
      <c r="G20" s="120">
        <f t="shared" si="0"/>
        <v>1.22</v>
      </c>
    </row>
    <row r="21" spans="1:7" x14ac:dyDescent="0.2">
      <c r="A21" s="278" t="s">
        <v>59</v>
      </c>
      <c r="B21" s="279"/>
      <c r="C21" s="279"/>
      <c r="D21" s="279"/>
      <c r="E21" s="279"/>
      <c r="F21" s="280"/>
      <c r="G21" s="26">
        <f>TRUNC(SUM(G17:G20),2)</f>
        <v>326.56</v>
      </c>
    </row>
    <row r="22" spans="1:7" x14ac:dyDescent="0.2">
      <c r="A22" s="281"/>
      <c r="B22" s="282"/>
      <c r="C22" s="282"/>
      <c r="D22" s="282"/>
      <c r="E22" s="282"/>
      <c r="F22" s="282"/>
      <c r="G22" s="283"/>
    </row>
    <row r="23" spans="1:7" x14ac:dyDescent="0.2">
      <c r="A23" s="284" t="s">
        <v>38</v>
      </c>
      <c r="B23" s="285"/>
      <c r="C23" s="285"/>
      <c r="D23" s="285"/>
      <c r="E23" s="285"/>
      <c r="F23" s="286"/>
      <c r="G23" s="27">
        <f>TRUNC(G15+G21,2)</f>
        <v>375.49</v>
      </c>
    </row>
    <row r="24" spans="1:7" x14ac:dyDescent="0.2">
      <c r="A24" s="287" t="s">
        <v>105</v>
      </c>
      <c r="B24" s="285"/>
      <c r="C24" s="285"/>
      <c r="D24" s="285"/>
      <c r="E24" s="285"/>
      <c r="F24" s="285"/>
      <c r="G24" s="172">
        <f>((G15*(1+$B$6))+G21*($E$6+1))</f>
        <v>459.96022801966342</v>
      </c>
    </row>
    <row r="25" spans="1:7" x14ac:dyDescent="0.2">
      <c r="A25" s="301"/>
      <c r="B25" s="302"/>
      <c r="C25" s="302"/>
      <c r="D25" s="302"/>
      <c r="E25" s="302"/>
      <c r="F25" s="302"/>
      <c r="G25" s="303"/>
    </row>
    <row r="26" spans="1:7" x14ac:dyDescent="0.2">
      <c r="A26" s="24" t="s">
        <v>21</v>
      </c>
      <c r="B26" s="295" t="s">
        <v>58</v>
      </c>
      <c r="C26" s="296"/>
      <c r="D26" s="296"/>
      <c r="E26" s="296"/>
      <c r="F26" s="296"/>
      <c r="G26" s="297"/>
    </row>
    <row r="27" spans="1:7" x14ac:dyDescent="0.2">
      <c r="A27" s="301"/>
      <c r="B27" s="302"/>
      <c r="C27" s="302"/>
      <c r="D27" s="302"/>
      <c r="E27" s="302"/>
      <c r="F27" s="302"/>
      <c r="G27" s="303"/>
    </row>
    <row r="28" spans="1:7" x14ac:dyDescent="0.2">
      <c r="A28" s="24" t="s">
        <v>15</v>
      </c>
      <c r="B28" s="144" t="s">
        <v>12</v>
      </c>
      <c r="C28" s="154" t="s">
        <v>8</v>
      </c>
      <c r="D28" s="23" t="s">
        <v>5</v>
      </c>
      <c r="E28" s="218" t="s">
        <v>16</v>
      </c>
      <c r="F28" s="116" t="s">
        <v>34</v>
      </c>
      <c r="G28" s="25" t="s">
        <v>17</v>
      </c>
    </row>
    <row r="29" spans="1:7" x14ac:dyDescent="0.2">
      <c r="A29" s="288" t="s">
        <v>149</v>
      </c>
      <c r="B29" s="289"/>
      <c r="C29" s="289"/>
      <c r="D29" s="289"/>
      <c r="E29" s="289"/>
      <c r="F29" s="289"/>
      <c r="G29" s="290"/>
    </row>
    <row r="30" spans="1:7" x14ac:dyDescent="0.2">
      <c r="A30" s="105" t="s">
        <v>12</v>
      </c>
      <c r="B30" s="302" t="s">
        <v>60</v>
      </c>
      <c r="C30" s="302"/>
      <c r="D30" s="302"/>
      <c r="E30" s="302"/>
      <c r="F30" s="302"/>
      <c r="G30" s="303"/>
    </row>
    <row r="31" spans="1:7" x14ac:dyDescent="0.2">
      <c r="A31" s="117" t="s">
        <v>14</v>
      </c>
      <c r="B31" s="118">
        <v>91677</v>
      </c>
      <c r="C31" s="173" t="s">
        <v>82</v>
      </c>
      <c r="D31" s="118" t="s">
        <v>18</v>
      </c>
      <c r="E31" s="122">
        <v>32</v>
      </c>
      <c r="F31" s="119">
        <v>76.53</v>
      </c>
      <c r="G31" s="120">
        <f>TRUNC((E31*F31),2)</f>
        <v>2448.96</v>
      </c>
    </row>
    <row r="32" spans="1:7" x14ac:dyDescent="0.2">
      <c r="A32" s="117" t="s">
        <v>14</v>
      </c>
      <c r="B32" s="118">
        <v>90780</v>
      </c>
      <c r="C32" s="173" t="s">
        <v>83</v>
      </c>
      <c r="D32" s="118" t="s">
        <v>18</v>
      </c>
      <c r="E32" s="122">
        <v>64</v>
      </c>
      <c r="F32" s="119">
        <v>27.82</v>
      </c>
      <c r="G32" s="120">
        <f t="shared" ref="G32:G33" si="1">TRUNC((E32*F32),2)</f>
        <v>1780.48</v>
      </c>
    </row>
    <row r="33" spans="1:7" x14ac:dyDescent="0.2">
      <c r="A33" s="117" t="s">
        <v>14</v>
      </c>
      <c r="B33" s="118">
        <v>90772</v>
      </c>
      <c r="C33" s="173" t="s">
        <v>84</v>
      </c>
      <c r="D33" s="118" t="s">
        <v>18</v>
      </c>
      <c r="E33" s="122">
        <v>64</v>
      </c>
      <c r="F33" s="119">
        <v>11.4</v>
      </c>
      <c r="G33" s="120">
        <f t="shared" si="1"/>
        <v>729.6</v>
      </c>
    </row>
    <row r="34" spans="1:7" x14ac:dyDescent="0.2">
      <c r="A34" s="292" t="s">
        <v>37</v>
      </c>
      <c r="B34" s="293"/>
      <c r="C34" s="293"/>
      <c r="D34" s="293"/>
      <c r="E34" s="293"/>
      <c r="F34" s="294"/>
      <c r="G34" s="26">
        <f>TRUNC(SUM(G31:G33),2)</f>
        <v>4959.04</v>
      </c>
    </row>
    <row r="35" spans="1:7" x14ac:dyDescent="0.2">
      <c r="A35" s="281"/>
      <c r="B35" s="282"/>
      <c r="C35" s="282"/>
      <c r="D35" s="282"/>
      <c r="E35" s="282"/>
      <c r="F35" s="282"/>
      <c r="G35" s="283"/>
    </row>
    <row r="36" spans="1:7" ht="12.75" customHeight="1" x14ac:dyDescent="0.2">
      <c r="A36" s="284" t="s">
        <v>38</v>
      </c>
      <c r="B36" s="285"/>
      <c r="C36" s="285"/>
      <c r="D36" s="285"/>
      <c r="E36" s="285"/>
      <c r="F36" s="286"/>
      <c r="G36" s="27">
        <f>TRUNC(G34,2)</f>
        <v>4959.04</v>
      </c>
    </row>
    <row r="37" spans="1:7" x14ac:dyDescent="0.2">
      <c r="A37" s="287" t="s">
        <v>105</v>
      </c>
      <c r="B37" s="285"/>
      <c r="C37" s="285"/>
      <c r="D37" s="285"/>
      <c r="E37" s="285"/>
      <c r="F37" s="285"/>
      <c r="G37" s="172">
        <f>(G36*($B$6+1))</f>
        <v>6593.1460050434516</v>
      </c>
    </row>
    <row r="38" spans="1:7" x14ac:dyDescent="0.2">
      <c r="A38" s="281"/>
      <c r="B38" s="282"/>
      <c r="C38" s="282"/>
      <c r="D38" s="282"/>
      <c r="E38" s="282"/>
      <c r="F38" s="282"/>
      <c r="G38" s="283"/>
    </row>
    <row r="39" spans="1:7" ht="36" customHeight="1" x14ac:dyDescent="0.2">
      <c r="A39" s="24" t="s">
        <v>65</v>
      </c>
      <c r="B39" s="295" t="s">
        <v>144</v>
      </c>
      <c r="C39" s="296"/>
      <c r="D39" s="296"/>
      <c r="E39" s="296"/>
      <c r="F39" s="296"/>
      <c r="G39" s="297"/>
    </row>
    <row r="40" spans="1:7" x14ac:dyDescent="0.2">
      <c r="A40" s="288"/>
      <c r="B40" s="289"/>
      <c r="C40" s="289"/>
      <c r="D40" s="289"/>
      <c r="E40" s="289"/>
      <c r="F40" s="289"/>
      <c r="G40" s="290"/>
    </row>
    <row r="41" spans="1:7" x14ac:dyDescent="0.2">
      <c r="A41" s="24" t="s">
        <v>15</v>
      </c>
      <c r="B41" s="144" t="s">
        <v>12</v>
      </c>
      <c r="C41" s="174" t="s">
        <v>8</v>
      </c>
      <c r="D41" s="23" t="s">
        <v>5</v>
      </c>
      <c r="E41" s="218" t="s">
        <v>16</v>
      </c>
      <c r="F41" s="116" t="s">
        <v>34</v>
      </c>
      <c r="G41" s="25" t="s">
        <v>17</v>
      </c>
    </row>
    <row r="42" spans="1:7" x14ac:dyDescent="0.2">
      <c r="A42" s="288" t="str">
        <f>$A$29</f>
        <v>REFERÊNCIA:  SINAPI - JUNHO DE 2020 / COMPOSIÇÃO PRÓPRIA</v>
      </c>
      <c r="B42" s="289"/>
      <c r="C42" s="289"/>
      <c r="D42" s="289"/>
      <c r="E42" s="289"/>
      <c r="F42" s="289"/>
      <c r="G42" s="290"/>
    </row>
    <row r="43" spans="1:7" ht="12.75" customHeight="1" x14ac:dyDescent="0.2">
      <c r="A43" s="105" t="s">
        <v>12</v>
      </c>
      <c r="B43" s="291" t="s">
        <v>60</v>
      </c>
      <c r="C43" s="289"/>
      <c r="D43" s="289"/>
      <c r="E43" s="289"/>
      <c r="F43" s="289"/>
      <c r="G43" s="290"/>
    </row>
    <row r="44" spans="1:7" ht="12.75" customHeight="1" x14ac:dyDescent="0.2">
      <c r="A44" s="117" t="s">
        <v>14</v>
      </c>
      <c r="B44" s="145">
        <v>88264</v>
      </c>
      <c r="C44" s="173" t="s">
        <v>19</v>
      </c>
      <c r="D44" s="118" t="s">
        <v>18</v>
      </c>
      <c r="E44" s="122">
        <v>2</v>
      </c>
      <c r="F44" s="119">
        <v>18.38</v>
      </c>
      <c r="G44" s="120">
        <f>TRUNC(E44*F44,2)</f>
        <v>36.76</v>
      </c>
    </row>
    <row r="45" spans="1:7" x14ac:dyDescent="0.2">
      <c r="A45" s="117" t="s">
        <v>14</v>
      </c>
      <c r="B45" s="145">
        <v>88247</v>
      </c>
      <c r="C45" s="173" t="s">
        <v>79</v>
      </c>
      <c r="D45" s="118" t="s">
        <v>18</v>
      </c>
      <c r="E45" s="122">
        <v>2</v>
      </c>
      <c r="F45" s="119">
        <v>14.33</v>
      </c>
      <c r="G45" s="120">
        <f>TRUNC(E45*F45,2)</f>
        <v>28.66</v>
      </c>
    </row>
    <row r="46" spans="1:7" ht="38.25" x14ac:dyDescent="0.2">
      <c r="A46" s="117" t="s">
        <v>14</v>
      </c>
      <c r="B46" s="145">
        <v>5928</v>
      </c>
      <c r="C46" s="173" t="s">
        <v>80</v>
      </c>
      <c r="D46" s="118" t="s">
        <v>92</v>
      </c>
      <c r="E46" s="122">
        <v>0.5</v>
      </c>
      <c r="F46" s="119">
        <v>131.69999999999999</v>
      </c>
      <c r="G46" s="120">
        <f>TRUNC(E46*F46,2)</f>
        <v>65.849999999999994</v>
      </c>
    </row>
    <row r="47" spans="1:7" ht="12.75" customHeight="1" x14ac:dyDescent="0.2">
      <c r="A47" s="292" t="s">
        <v>61</v>
      </c>
      <c r="B47" s="293"/>
      <c r="C47" s="293"/>
      <c r="D47" s="293"/>
      <c r="E47" s="293"/>
      <c r="F47" s="294"/>
      <c r="G47" s="26">
        <f>TRUNC(SUM(G44:G46),2)</f>
        <v>131.27000000000001</v>
      </c>
    </row>
    <row r="48" spans="1:7" x14ac:dyDescent="0.2">
      <c r="A48" s="105" t="s">
        <v>12</v>
      </c>
      <c r="B48" s="291" t="s">
        <v>36</v>
      </c>
      <c r="C48" s="289"/>
      <c r="D48" s="289"/>
      <c r="E48" s="289"/>
      <c r="F48" s="289"/>
      <c r="G48" s="290"/>
    </row>
    <row r="49" spans="1:7" ht="51" x14ac:dyDescent="0.2">
      <c r="A49" s="117" t="s">
        <v>13</v>
      </c>
      <c r="B49" s="145" t="s">
        <v>7</v>
      </c>
      <c r="C49" s="173" t="s">
        <v>143</v>
      </c>
      <c r="D49" s="118" t="s">
        <v>112</v>
      </c>
      <c r="E49" s="122">
        <v>1</v>
      </c>
      <c r="F49" s="146">
        <v>423</v>
      </c>
      <c r="G49" s="120">
        <f t="shared" ref="G49:G50" si="2">TRUNC(E49*F49,2)</f>
        <v>423</v>
      </c>
    </row>
    <row r="50" spans="1:7" ht="196.5" customHeight="1" x14ac:dyDescent="0.2">
      <c r="A50" s="117" t="s">
        <v>13</v>
      </c>
      <c r="B50" s="145" t="s">
        <v>7</v>
      </c>
      <c r="C50" s="228" t="s">
        <v>191</v>
      </c>
      <c r="D50" s="118" t="s">
        <v>112</v>
      </c>
      <c r="E50" s="122">
        <v>1</v>
      </c>
      <c r="F50" s="146">
        <v>1291</v>
      </c>
      <c r="G50" s="120">
        <f t="shared" si="2"/>
        <v>1291</v>
      </c>
    </row>
    <row r="51" spans="1:7" x14ac:dyDescent="0.2">
      <c r="A51" s="117" t="s">
        <v>13</v>
      </c>
      <c r="B51" s="145" t="s">
        <v>7</v>
      </c>
      <c r="C51" s="173" t="s">
        <v>88</v>
      </c>
      <c r="D51" s="118" t="s">
        <v>112</v>
      </c>
      <c r="E51" s="122">
        <v>2</v>
      </c>
      <c r="F51" s="146">
        <v>9</v>
      </c>
      <c r="G51" s="120">
        <f t="shared" ref="G51:G57" si="3">TRUNC(E51*F51,2)</f>
        <v>18</v>
      </c>
    </row>
    <row r="52" spans="1:7" x14ac:dyDescent="0.2">
      <c r="A52" s="117" t="s">
        <v>13</v>
      </c>
      <c r="B52" s="145" t="s">
        <v>7</v>
      </c>
      <c r="C52" s="173" t="s">
        <v>166</v>
      </c>
      <c r="D52" s="118" t="s">
        <v>112</v>
      </c>
      <c r="E52" s="122">
        <v>1</v>
      </c>
      <c r="F52" s="146">
        <v>8</v>
      </c>
      <c r="G52" s="120">
        <f t="shared" ref="G52" si="4">TRUNC(E52*F52,2)</f>
        <v>8</v>
      </c>
    </row>
    <row r="53" spans="1:7" ht="25.5" x14ac:dyDescent="0.2">
      <c r="A53" s="117" t="s">
        <v>14</v>
      </c>
      <c r="B53" s="145">
        <v>432</v>
      </c>
      <c r="C53" s="173" t="s">
        <v>62</v>
      </c>
      <c r="D53" s="118" t="s">
        <v>123</v>
      </c>
      <c r="E53" s="122">
        <v>2</v>
      </c>
      <c r="F53" s="119">
        <v>6.33</v>
      </c>
      <c r="G53" s="120">
        <f t="shared" si="3"/>
        <v>12.66</v>
      </c>
    </row>
    <row r="54" spans="1:7" ht="12.75" customHeight="1" x14ac:dyDescent="0.2">
      <c r="A54" s="117" t="s">
        <v>14</v>
      </c>
      <c r="B54" s="145">
        <v>1022</v>
      </c>
      <c r="C54" s="173" t="s">
        <v>93</v>
      </c>
      <c r="D54" s="118" t="s">
        <v>126</v>
      </c>
      <c r="E54" s="122">
        <v>15</v>
      </c>
      <c r="F54" s="119">
        <v>2.11</v>
      </c>
      <c r="G54" s="120">
        <f t="shared" si="3"/>
        <v>31.65</v>
      </c>
    </row>
    <row r="55" spans="1:7" x14ac:dyDescent="0.2">
      <c r="A55" s="117" t="s">
        <v>14</v>
      </c>
      <c r="B55" s="145">
        <v>2510</v>
      </c>
      <c r="C55" s="173" t="s">
        <v>94</v>
      </c>
      <c r="D55" s="118" t="s">
        <v>123</v>
      </c>
      <c r="E55" s="122">
        <v>1</v>
      </c>
      <c r="F55" s="119">
        <v>17.170000000000002</v>
      </c>
      <c r="G55" s="120">
        <f t="shared" si="3"/>
        <v>17.170000000000002</v>
      </c>
    </row>
    <row r="56" spans="1:7" x14ac:dyDescent="0.2">
      <c r="A56" s="117" t="s">
        <v>14</v>
      </c>
      <c r="B56" s="145">
        <v>20111</v>
      </c>
      <c r="C56" s="173" t="s">
        <v>81</v>
      </c>
      <c r="D56" s="118" t="s">
        <v>123</v>
      </c>
      <c r="E56" s="122">
        <v>0.08</v>
      </c>
      <c r="F56" s="119">
        <v>9.9</v>
      </c>
      <c r="G56" s="120">
        <f t="shared" si="3"/>
        <v>0.79</v>
      </c>
    </row>
    <row r="57" spans="1:7" x14ac:dyDescent="0.2">
      <c r="A57" s="117" t="s">
        <v>14</v>
      </c>
      <c r="B57" s="145">
        <v>404</v>
      </c>
      <c r="C57" s="173" t="s">
        <v>77</v>
      </c>
      <c r="D57" s="118" t="s">
        <v>126</v>
      </c>
      <c r="E57" s="122">
        <v>0.16</v>
      </c>
      <c r="F57" s="119">
        <v>1.35</v>
      </c>
      <c r="G57" s="120">
        <f t="shared" si="3"/>
        <v>0.21</v>
      </c>
    </row>
    <row r="58" spans="1:7" ht="12.75" customHeight="1" x14ac:dyDescent="0.2">
      <c r="A58" s="278" t="s">
        <v>59</v>
      </c>
      <c r="B58" s="279"/>
      <c r="C58" s="279"/>
      <c r="D58" s="279"/>
      <c r="E58" s="279"/>
      <c r="F58" s="280"/>
      <c r="G58" s="26">
        <f>TRUNC(SUM(G49:G57),2)</f>
        <v>1802.48</v>
      </c>
    </row>
    <row r="59" spans="1:7" ht="12.75" customHeight="1" x14ac:dyDescent="0.2">
      <c r="A59" s="281"/>
      <c r="B59" s="282"/>
      <c r="C59" s="282"/>
      <c r="D59" s="282"/>
      <c r="E59" s="282"/>
      <c r="F59" s="282"/>
      <c r="G59" s="283"/>
    </row>
    <row r="60" spans="1:7" x14ac:dyDescent="0.2">
      <c r="A60" s="284" t="s">
        <v>38</v>
      </c>
      <c r="B60" s="285"/>
      <c r="C60" s="285"/>
      <c r="D60" s="285"/>
      <c r="E60" s="285"/>
      <c r="F60" s="286"/>
      <c r="G60" s="27">
        <f>TRUNC(G47+G58,2)</f>
        <v>1933.75</v>
      </c>
    </row>
    <row r="61" spans="1:7" x14ac:dyDescent="0.2">
      <c r="A61" s="287" t="s">
        <v>105</v>
      </c>
      <c r="B61" s="285"/>
      <c r="C61" s="285"/>
      <c r="D61" s="285"/>
      <c r="E61" s="285"/>
      <c r="F61" s="285"/>
      <c r="G61" s="172">
        <f>((G47*(1+$B$6))+G58*($E$6+1))</f>
        <v>2354.2529587102081</v>
      </c>
    </row>
    <row r="62" spans="1:7" x14ac:dyDescent="0.2">
      <c r="A62" s="140"/>
      <c r="B62" s="141"/>
      <c r="C62" s="176"/>
      <c r="D62" s="141"/>
      <c r="E62" s="219"/>
      <c r="F62" s="141"/>
      <c r="G62" s="142"/>
    </row>
    <row r="63" spans="1:7" ht="36" customHeight="1" x14ac:dyDescent="0.2">
      <c r="A63" s="24" t="s">
        <v>64</v>
      </c>
      <c r="B63" s="295" t="s">
        <v>167</v>
      </c>
      <c r="C63" s="296"/>
      <c r="D63" s="296"/>
      <c r="E63" s="296"/>
      <c r="F63" s="296"/>
      <c r="G63" s="297"/>
    </row>
    <row r="64" spans="1:7" x14ac:dyDescent="0.2">
      <c r="A64" s="288"/>
      <c r="B64" s="289"/>
      <c r="C64" s="289"/>
      <c r="D64" s="289"/>
      <c r="E64" s="289"/>
      <c r="F64" s="289"/>
      <c r="G64" s="290"/>
    </row>
    <row r="65" spans="1:8" x14ac:dyDescent="0.2">
      <c r="A65" s="24" t="s">
        <v>15</v>
      </c>
      <c r="B65" s="144" t="s">
        <v>12</v>
      </c>
      <c r="C65" s="174" t="s">
        <v>8</v>
      </c>
      <c r="D65" s="23" t="s">
        <v>5</v>
      </c>
      <c r="E65" s="218" t="s">
        <v>16</v>
      </c>
      <c r="F65" s="116" t="s">
        <v>34</v>
      </c>
      <c r="G65" s="25" t="s">
        <v>17</v>
      </c>
    </row>
    <row r="66" spans="1:8" ht="12.75" customHeight="1" x14ac:dyDescent="0.2">
      <c r="A66" s="288" t="str">
        <f>$A$29</f>
        <v>REFERÊNCIA:  SINAPI - JUNHO DE 2020 / COMPOSIÇÃO PRÓPRIA</v>
      </c>
      <c r="B66" s="289"/>
      <c r="C66" s="289"/>
      <c r="D66" s="289"/>
      <c r="E66" s="289"/>
      <c r="F66" s="289"/>
      <c r="G66" s="290"/>
    </row>
    <row r="67" spans="1:8" x14ac:dyDescent="0.2">
      <c r="A67" s="105" t="s">
        <v>12</v>
      </c>
      <c r="B67" s="291" t="s">
        <v>60</v>
      </c>
      <c r="C67" s="289"/>
      <c r="D67" s="289"/>
      <c r="E67" s="289"/>
      <c r="F67" s="289"/>
      <c r="G67" s="290"/>
    </row>
    <row r="68" spans="1:8" x14ac:dyDescent="0.2">
      <c r="A68" s="117" t="s">
        <v>14</v>
      </c>
      <c r="B68" s="145">
        <v>88264</v>
      </c>
      <c r="C68" s="173" t="s">
        <v>19</v>
      </c>
      <c r="D68" s="118" t="s">
        <v>18</v>
      </c>
      <c r="E68" s="122">
        <v>4</v>
      </c>
      <c r="F68" s="119">
        <v>18.38</v>
      </c>
      <c r="G68" s="120">
        <f>TRUNC(E68*F68,2)</f>
        <v>73.52</v>
      </c>
    </row>
    <row r="69" spans="1:8" ht="13.9" customHeight="1" x14ac:dyDescent="0.2">
      <c r="A69" s="117" t="s">
        <v>14</v>
      </c>
      <c r="B69" s="145">
        <v>88247</v>
      </c>
      <c r="C69" s="173" t="s">
        <v>79</v>
      </c>
      <c r="D69" s="118" t="s">
        <v>18</v>
      </c>
      <c r="E69" s="122">
        <v>4</v>
      </c>
      <c r="F69" s="119">
        <v>14.33</v>
      </c>
      <c r="G69" s="120">
        <f>TRUNC(E69*F69,2)</f>
        <v>57.32</v>
      </c>
    </row>
    <row r="70" spans="1:8" ht="13.9" customHeight="1" x14ac:dyDescent="0.2">
      <c r="A70" s="117" t="s">
        <v>14</v>
      </c>
      <c r="B70" s="145">
        <v>88316</v>
      </c>
      <c r="C70" s="173" t="s">
        <v>87</v>
      </c>
      <c r="D70" s="118" t="s">
        <v>18</v>
      </c>
      <c r="E70" s="122">
        <v>1</v>
      </c>
      <c r="F70" s="119">
        <v>14.37</v>
      </c>
      <c r="G70" s="120">
        <f t="shared" ref="G70:G73" si="5">TRUNC(E70*F70,2)</f>
        <v>14.37</v>
      </c>
    </row>
    <row r="71" spans="1:8" ht="38.25" x14ac:dyDescent="0.2">
      <c r="A71" s="117" t="s">
        <v>14</v>
      </c>
      <c r="B71" s="145">
        <v>5928</v>
      </c>
      <c r="C71" s="173" t="s">
        <v>80</v>
      </c>
      <c r="D71" s="118" t="s">
        <v>92</v>
      </c>
      <c r="E71" s="122">
        <v>1</v>
      </c>
      <c r="F71" s="119">
        <v>131.69999999999999</v>
      </c>
      <c r="G71" s="120">
        <f t="shared" si="5"/>
        <v>131.69999999999999</v>
      </c>
    </row>
    <row r="72" spans="1:8" ht="25.5" x14ac:dyDescent="0.2">
      <c r="A72" s="117" t="s">
        <v>14</v>
      </c>
      <c r="B72" s="145">
        <v>94963</v>
      </c>
      <c r="C72" s="173" t="s">
        <v>117</v>
      </c>
      <c r="D72" s="118" t="s">
        <v>115</v>
      </c>
      <c r="E72" s="122">
        <v>0.15</v>
      </c>
      <c r="F72" s="119">
        <v>284.12</v>
      </c>
      <c r="G72" s="120">
        <f t="shared" si="5"/>
        <v>42.61</v>
      </c>
    </row>
    <row r="73" spans="1:8" ht="13.9" customHeight="1" x14ac:dyDescent="0.2">
      <c r="A73" s="117" t="s">
        <v>14</v>
      </c>
      <c r="B73" s="145">
        <v>92873</v>
      </c>
      <c r="C73" s="173" t="s">
        <v>91</v>
      </c>
      <c r="D73" s="118" t="s">
        <v>115</v>
      </c>
      <c r="E73" s="122">
        <v>0.15</v>
      </c>
      <c r="F73" s="119">
        <v>146.37</v>
      </c>
      <c r="G73" s="120">
        <f t="shared" si="5"/>
        <v>21.95</v>
      </c>
    </row>
    <row r="74" spans="1:8" ht="13.9" customHeight="1" x14ac:dyDescent="0.2">
      <c r="A74" s="292" t="s">
        <v>61</v>
      </c>
      <c r="B74" s="293"/>
      <c r="C74" s="293"/>
      <c r="D74" s="293"/>
      <c r="E74" s="293"/>
      <c r="F74" s="294"/>
      <c r="G74" s="26">
        <f>TRUNC(SUM(G68:G73),2)</f>
        <v>341.47</v>
      </c>
    </row>
    <row r="75" spans="1:8" ht="13.9" customHeight="1" x14ac:dyDescent="0.2">
      <c r="A75" s="105" t="s">
        <v>12</v>
      </c>
      <c r="B75" s="291" t="s">
        <v>36</v>
      </c>
      <c r="C75" s="289"/>
      <c r="D75" s="289"/>
      <c r="E75" s="289"/>
      <c r="F75" s="289"/>
      <c r="G75" s="290"/>
    </row>
    <row r="76" spans="1:8" ht="51" x14ac:dyDescent="0.2">
      <c r="A76" s="117" t="s">
        <v>13</v>
      </c>
      <c r="B76" s="145" t="s">
        <v>7</v>
      </c>
      <c r="C76" s="173" t="s">
        <v>143</v>
      </c>
      <c r="D76" s="118" t="s">
        <v>112</v>
      </c>
      <c r="E76" s="122">
        <v>4</v>
      </c>
      <c r="F76" s="146">
        <v>423</v>
      </c>
      <c r="G76" s="120">
        <f t="shared" ref="G76:G86" si="6">TRUNC(E76*F76,2)</f>
        <v>1692</v>
      </c>
    </row>
    <row r="77" spans="1:8" ht="191.25" x14ac:dyDescent="0.2">
      <c r="A77" s="117" t="s">
        <v>13</v>
      </c>
      <c r="B77" s="145" t="s">
        <v>7</v>
      </c>
      <c r="C77" s="228" t="s">
        <v>191</v>
      </c>
      <c r="D77" s="118" t="s">
        <v>112</v>
      </c>
      <c r="E77" s="122">
        <v>4</v>
      </c>
      <c r="F77" s="146">
        <v>1291</v>
      </c>
      <c r="G77" s="120">
        <f t="shared" si="6"/>
        <v>5164</v>
      </c>
      <c r="H77" s="4"/>
    </row>
    <row r="78" spans="1:8" ht="12.75" customHeight="1" x14ac:dyDescent="0.2">
      <c r="A78" s="117" t="s">
        <v>13</v>
      </c>
      <c r="B78" s="145" t="s">
        <v>7</v>
      </c>
      <c r="C78" s="173" t="s">
        <v>88</v>
      </c>
      <c r="D78" s="118" t="s">
        <v>112</v>
      </c>
      <c r="E78" s="122">
        <v>2</v>
      </c>
      <c r="F78" s="146">
        <v>9</v>
      </c>
      <c r="G78" s="120">
        <f t="shared" si="6"/>
        <v>18</v>
      </c>
      <c r="H78" s="4"/>
    </row>
    <row r="79" spans="1:8" ht="25.5" x14ac:dyDescent="0.2">
      <c r="A79" s="117" t="s">
        <v>14</v>
      </c>
      <c r="B79" s="145">
        <v>430</v>
      </c>
      <c r="C79" s="173" t="s">
        <v>134</v>
      </c>
      <c r="D79" s="118" t="s">
        <v>123</v>
      </c>
      <c r="E79" s="122">
        <v>8</v>
      </c>
      <c r="F79" s="119">
        <v>4.3099999999999996</v>
      </c>
      <c r="G79" s="120">
        <f t="shared" si="6"/>
        <v>34.479999999999997</v>
      </c>
      <c r="H79" s="4"/>
    </row>
    <row r="80" spans="1:8" x14ac:dyDescent="0.2">
      <c r="A80" s="117" t="s">
        <v>14</v>
      </c>
      <c r="B80" s="145">
        <v>12327</v>
      </c>
      <c r="C80" s="173" t="s">
        <v>168</v>
      </c>
      <c r="D80" s="118" t="s">
        <v>123</v>
      </c>
      <c r="E80" s="122">
        <v>4</v>
      </c>
      <c r="F80" s="119">
        <v>24.19</v>
      </c>
      <c r="G80" s="120">
        <f t="shared" ref="G80:G81" si="7">TRUNC(E80*F80,2)</f>
        <v>96.76</v>
      </c>
      <c r="H80" s="4"/>
    </row>
    <row r="81" spans="1:8" ht="25.5" x14ac:dyDescent="0.2">
      <c r="A81" s="117" t="s">
        <v>14</v>
      </c>
      <c r="B81" s="194">
        <v>39259</v>
      </c>
      <c r="C81" s="173" t="s">
        <v>89</v>
      </c>
      <c r="D81" s="118" t="s">
        <v>126</v>
      </c>
      <c r="E81" s="122">
        <v>16</v>
      </c>
      <c r="F81" s="119">
        <v>8.75</v>
      </c>
      <c r="G81" s="120">
        <f t="shared" si="7"/>
        <v>140</v>
      </c>
      <c r="H81" s="4"/>
    </row>
    <row r="82" spans="1:8" ht="25.5" x14ac:dyDescent="0.2">
      <c r="A82" s="117" t="s">
        <v>14</v>
      </c>
      <c r="B82" s="145">
        <v>1022</v>
      </c>
      <c r="C82" s="173" t="s">
        <v>93</v>
      </c>
      <c r="D82" s="118" t="s">
        <v>126</v>
      </c>
      <c r="E82" s="122">
        <v>60</v>
      </c>
      <c r="F82" s="119">
        <v>2.11</v>
      </c>
      <c r="G82" s="120">
        <f t="shared" si="6"/>
        <v>126.6</v>
      </c>
    </row>
    <row r="83" spans="1:8" ht="25.5" x14ac:dyDescent="0.2">
      <c r="A83" s="117" t="s">
        <v>14</v>
      </c>
      <c r="B83" s="118">
        <v>3380</v>
      </c>
      <c r="C83" s="173" t="s">
        <v>125</v>
      </c>
      <c r="D83" s="118" t="s">
        <v>123</v>
      </c>
      <c r="E83" s="122">
        <v>1</v>
      </c>
      <c r="F83" s="119">
        <v>37.07</v>
      </c>
      <c r="G83" s="120">
        <f t="shared" si="6"/>
        <v>37.07</v>
      </c>
    </row>
    <row r="84" spans="1:8" ht="12.75" customHeight="1" x14ac:dyDescent="0.2">
      <c r="A84" s="117" t="s">
        <v>14</v>
      </c>
      <c r="B84" s="194">
        <v>2688</v>
      </c>
      <c r="C84" s="173" t="s">
        <v>132</v>
      </c>
      <c r="D84" s="118" t="s">
        <v>126</v>
      </c>
      <c r="E84" s="195">
        <v>2</v>
      </c>
      <c r="F84" s="119">
        <v>1.4</v>
      </c>
      <c r="G84" s="120">
        <f t="shared" ref="G84" si="8">TRUNC(E84*F84,2)</f>
        <v>2.8</v>
      </c>
    </row>
    <row r="85" spans="1:8" x14ac:dyDescent="0.2">
      <c r="A85" s="117" t="s">
        <v>14</v>
      </c>
      <c r="B85" s="145">
        <v>20111</v>
      </c>
      <c r="C85" s="173" t="s">
        <v>81</v>
      </c>
      <c r="D85" s="118" t="s">
        <v>123</v>
      </c>
      <c r="E85" s="122">
        <v>0.32</v>
      </c>
      <c r="F85" s="119">
        <v>9.9</v>
      </c>
      <c r="G85" s="120">
        <f t="shared" si="6"/>
        <v>3.16</v>
      </c>
    </row>
    <row r="86" spans="1:8" x14ac:dyDescent="0.2">
      <c r="A86" s="117" t="s">
        <v>14</v>
      </c>
      <c r="B86" s="145">
        <v>404</v>
      </c>
      <c r="C86" s="173" t="s">
        <v>77</v>
      </c>
      <c r="D86" s="118" t="s">
        <v>126</v>
      </c>
      <c r="E86" s="122">
        <v>0.64</v>
      </c>
      <c r="F86" s="119">
        <v>1.35</v>
      </c>
      <c r="G86" s="120">
        <f t="shared" si="6"/>
        <v>0.86</v>
      </c>
    </row>
    <row r="87" spans="1:8" ht="14.25" customHeight="1" x14ac:dyDescent="0.2">
      <c r="A87" s="278" t="s">
        <v>59</v>
      </c>
      <c r="B87" s="279"/>
      <c r="C87" s="279"/>
      <c r="D87" s="279"/>
      <c r="E87" s="279"/>
      <c r="F87" s="280"/>
      <c r="G87" s="26">
        <f>TRUNC(SUM(G76:G86),2)</f>
        <v>7315.73</v>
      </c>
    </row>
    <row r="88" spans="1:8" x14ac:dyDescent="0.2">
      <c r="A88" s="281"/>
      <c r="B88" s="282"/>
      <c r="C88" s="282"/>
      <c r="D88" s="282"/>
      <c r="E88" s="282"/>
      <c r="F88" s="282"/>
      <c r="G88" s="283"/>
    </row>
    <row r="89" spans="1:8" ht="12.75" customHeight="1" x14ac:dyDescent="0.2">
      <c r="A89" s="284" t="s">
        <v>38</v>
      </c>
      <c r="B89" s="285"/>
      <c r="C89" s="285"/>
      <c r="D89" s="285"/>
      <c r="E89" s="285"/>
      <c r="F89" s="286"/>
      <c r="G89" s="27">
        <f>TRUNC(G74+G87,2)</f>
        <v>7657.2</v>
      </c>
    </row>
    <row r="90" spans="1:8" ht="14.25" customHeight="1" x14ac:dyDescent="0.2">
      <c r="A90" s="287" t="s">
        <v>105</v>
      </c>
      <c r="B90" s="285"/>
      <c r="C90" s="285"/>
      <c r="D90" s="285"/>
      <c r="E90" s="285"/>
      <c r="F90" s="285"/>
      <c r="G90" s="172">
        <f>((G74*(1+$B$6))+G87*($E$6+1))</f>
        <v>9300.8538634214638</v>
      </c>
    </row>
    <row r="91" spans="1:8" ht="14.25" customHeight="1" x14ac:dyDescent="0.2">
      <c r="A91" s="281"/>
      <c r="B91" s="282"/>
      <c r="C91" s="282"/>
      <c r="D91" s="282"/>
      <c r="E91" s="282"/>
      <c r="F91" s="282"/>
      <c r="G91" s="283"/>
    </row>
    <row r="92" spans="1:8" ht="36" customHeight="1" x14ac:dyDescent="0.2">
      <c r="A92" s="24" t="s">
        <v>66</v>
      </c>
      <c r="B92" s="295" t="s">
        <v>194</v>
      </c>
      <c r="C92" s="296"/>
      <c r="D92" s="296"/>
      <c r="E92" s="296"/>
      <c r="F92" s="296"/>
      <c r="G92" s="297"/>
    </row>
    <row r="93" spans="1:8" x14ac:dyDescent="0.2">
      <c r="A93" s="288"/>
      <c r="B93" s="289"/>
      <c r="C93" s="289"/>
      <c r="D93" s="289"/>
      <c r="E93" s="289"/>
      <c r="F93" s="289"/>
      <c r="G93" s="290"/>
    </row>
    <row r="94" spans="1:8" x14ac:dyDescent="0.2">
      <c r="A94" s="24" t="s">
        <v>15</v>
      </c>
      <c r="B94" s="144" t="s">
        <v>12</v>
      </c>
      <c r="C94" s="174" t="s">
        <v>8</v>
      </c>
      <c r="D94" s="23" t="s">
        <v>5</v>
      </c>
      <c r="E94" s="218" t="s">
        <v>16</v>
      </c>
      <c r="F94" s="154" t="s">
        <v>34</v>
      </c>
      <c r="G94" s="25" t="s">
        <v>17</v>
      </c>
    </row>
    <row r="95" spans="1:8" x14ac:dyDescent="0.2">
      <c r="A95" s="288" t="str">
        <f>$A$29</f>
        <v>REFERÊNCIA:  SINAPI - JUNHO DE 2020 / COMPOSIÇÃO PRÓPRIA</v>
      </c>
      <c r="B95" s="289"/>
      <c r="C95" s="289"/>
      <c r="D95" s="289"/>
      <c r="E95" s="289"/>
      <c r="F95" s="289"/>
      <c r="G95" s="290"/>
    </row>
    <row r="96" spans="1:8" ht="12.75" customHeight="1" x14ac:dyDescent="0.2">
      <c r="A96" s="105" t="s">
        <v>12</v>
      </c>
      <c r="B96" s="291" t="s">
        <v>60</v>
      </c>
      <c r="C96" s="289"/>
      <c r="D96" s="289"/>
      <c r="E96" s="289"/>
      <c r="F96" s="289"/>
      <c r="G96" s="290"/>
    </row>
    <row r="97" spans="1:7" ht="12.75" customHeight="1" x14ac:dyDescent="0.2">
      <c r="A97" s="117" t="s">
        <v>14</v>
      </c>
      <c r="B97" s="145">
        <v>88264</v>
      </c>
      <c r="C97" s="173" t="s">
        <v>19</v>
      </c>
      <c r="D97" s="118" t="s">
        <v>18</v>
      </c>
      <c r="E97" s="122">
        <v>1</v>
      </c>
      <c r="F97" s="119">
        <v>18.38</v>
      </c>
      <c r="G97" s="120">
        <f>TRUNC(E97*F97,2)</f>
        <v>18.38</v>
      </c>
    </row>
    <row r="98" spans="1:7" x14ac:dyDescent="0.2">
      <c r="A98" s="117" t="s">
        <v>14</v>
      </c>
      <c r="B98" s="145">
        <v>88247</v>
      </c>
      <c r="C98" s="173" t="s">
        <v>79</v>
      </c>
      <c r="D98" s="118" t="s">
        <v>18</v>
      </c>
      <c r="E98" s="122">
        <v>1</v>
      </c>
      <c r="F98" s="119">
        <v>14.33</v>
      </c>
      <c r="G98" s="120">
        <f>TRUNC(E98*F98,2)</f>
        <v>14.33</v>
      </c>
    </row>
    <row r="99" spans="1:7" ht="38.25" x14ac:dyDescent="0.2">
      <c r="A99" s="117" t="s">
        <v>14</v>
      </c>
      <c r="B99" s="145">
        <v>5928</v>
      </c>
      <c r="C99" s="173" t="s">
        <v>80</v>
      </c>
      <c r="D99" s="118" t="s">
        <v>92</v>
      </c>
      <c r="E99" s="122">
        <v>0.5</v>
      </c>
      <c r="F99" s="119">
        <v>131.69999999999999</v>
      </c>
      <c r="G99" s="120">
        <f>TRUNC(E99*F99,2)</f>
        <v>65.849999999999994</v>
      </c>
    </row>
    <row r="100" spans="1:7" ht="26.25" customHeight="1" x14ac:dyDescent="0.2">
      <c r="A100" s="117" t="s">
        <v>14</v>
      </c>
      <c r="B100" s="145">
        <v>100750</v>
      </c>
      <c r="C100" s="173" t="s">
        <v>121</v>
      </c>
      <c r="D100" s="118" t="s">
        <v>113</v>
      </c>
      <c r="E100" s="122">
        <v>2.82</v>
      </c>
      <c r="F100" s="119">
        <v>16.28</v>
      </c>
      <c r="G100" s="120">
        <f>TRUNC(E100*F100,2)</f>
        <v>45.9</v>
      </c>
    </row>
    <row r="101" spans="1:7" ht="12.75" customHeight="1" x14ac:dyDescent="0.2">
      <c r="A101" s="292" t="s">
        <v>61</v>
      </c>
      <c r="B101" s="293"/>
      <c r="C101" s="293"/>
      <c r="D101" s="293"/>
      <c r="E101" s="293"/>
      <c r="F101" s="294"/>
      <c r="G101" s="26">
        <f>TRUNC(SUM(G97:G100),2)</f>
        <v>144.46</v>
      </c>
    </row>
    <row r="102" spans="1:7" x14ac:dyDescent="0.2">
      <c r="A102" s="105" t="s">
        <v>12</v>
      </c>
      <c r="B102" s="291" t="s">
        <v>36</v>
      </c>
      <c r="C102" s="289"/>
      <c r="D102" s="289"/>
      <c r="E102" s="289"/>
      <c r="F102" s="289"/>
      <c r="G102" s="290"/>
    </row>
    <row r="103" spans="1:7" ht="196.5" customHeight="1" x14ac:dyDescent="0.2">
      <c r="A103" s="117" t="s">
        <v>13</v>
      </c>
      <c r="B103" s="145" t="s">
        <v>7</v>
      </c>
      <c r="C103" s="228" t="s">
        <v>191</v>
      </c>
      <c r="D103" s="118" t="s">
        <v>112</v>
      </c>
      <c r="E103" s="122">
        <v>1</v>
      </c>
      <c r="F103" s="146">
        <v>1291</v>
      </c>
      <c r="G103" s="120">
        <f t="shared" ref="G103:G106" si="9">TRUNC(E103*F103,2)</f>
        <v>1291</v>
      </c>
    </row>
    <row r="104" spans="1:7" x14ac:dyDescent="0.2">
      <c r="A104" s="117" t="s">
        <v>14</v>
      </c>
      <c r="B104" s="145">
        <v>2510</v>
      </c>
      <c r="C104" s="173" t="s">
        <v>94</v>
      </c>
      <c r="D104" s="118" t="s">
        <v>123</v>
      </c>
      <c r="E104" s="122">
        <v>1</v>
      </c>
      <c r="F104" s="119">
        <v>17.170000000000002</v>
      </c>
      <c r="G104" s="120">
        <f t="shared" si="9"/>
        <v>17.170000000000002</v>
      </c>
    </row>
    <row r="105" spans="1:7" x14ac:dyDescent="0.2">
      <c r="A105" s="117" t="s">
        <v>14</v>
      </c>
      <c r="B105" s="145">
        <v>20111</v>
      </c>
      <c r="C105" s="173" t="s">
        <v>81</v>
      </c>
      <c r="D105" s="118" t="s">
        <v>123</v>
      </c>
      <c r="E105" s="122">
        <v>0.08</v>
      </c>
      <c r="F105" s="119">
        <v>9.9</v>
      </c>
      <c r="G105" s="120">
        <f t="shared" si="9"/>
        <v>0.79</v>
      </c>
    </row>
    <row r="106" spans="1:7" x14ac:dyDescent="0.2">
      <c r="A106" s="117" t="s">
        <v>14</v>
      </c>
      <c r="B106" s="145">
        <v>404</v>
      </c>
      <c r="C106" s="173" t="s">
        <v>77</v>
      </c>
      <c r="D106" s="118" t="s">
        <v>126</v>
      </c>
      <c r="E106" s="122">
        <v>0.16</v>
      </c>
      <c r="F106" s="119">
        <v>1.35</v>
      </c>
      <c r="G106" s="120">
        <f t="shared" si="9"/>
        <v>0.21</v>
      </c>
    </row>
    <row r="107" spans="1:7" ht="12.75" customHeight="1" x14ac:dyDescent="0.2">
      <c r="A107" s="278" t="s">
        <v>59</v>
      </c>
      <c r="B107" s="279"/>
      <c r="C107" s="279"/>
      <c r="D107" s="279"/>
      <c r="E107" s="279"/>
      <c r="F107" s="280"/>
      <c r="G107" s="26">
        <f>TRUNC(SUM(G103:G106),2)</f>
        <v>1309.17</v>
      </c>
    </row>
    <row r="108" spans="1:7" ht="12.75" customHeight="1" x14ac:dyDescent="0.2">
      <c r="A108" s="281"/>
      <c r="B108" s="282"/>
      <c r="C108" s="282"/>
      <c r="D108" s="282"/>
      <c r="E108" s="282"/>
      <c r="F108" s="282"/>
      <c r="G108" s="283"/>
    </row>
    <row r="109" spans="1:7" x14ac:dyDescent="0.2">
      <c r="A109" s="284" t="s">
        <v>38</v>
      </c>
      <c r="B109" s="285"/>
      <c r="C109" s="285"/>
      <c r="D109" s="285"/>
      <c r="E109" s="285"/>
      <c r="F109" s="286"/>
      <c r="G109" s="27">
        <f>TRUNC(G101+G107,2)</f>
        <v>1453.63</v>
      </c>
    </row>
    <row r="110" spans="1:7" x14ac:dyDescent="0.2">
      <c r="A110" s="287" t="s">
        <v>105</v>
      </c>
      <c r="B110" s="285"/>
      <c r="C110" s="285"/>
      <c r="D110" s="285"/>
      <c r="E110" s="285"/>
      <c r="F110" s="285"/>
      <c r="G110" s="172">
        <f>((G101*(1+$B$6))+G107*($E$6+1))</f>
        <v>1775.2329134177678</v>
      </c>
    </row>
    <row r="111" spans="1:7" ht="14.25" customHeight="1" x14ac:dyDescent="0.2">
      <c r="A111" s="232"/>
      <c r="B111" s="233"/>
      <c r="C111" s="233"/>
      <c r="D111" s="233"/>
      <c r="E111" s="233"/>
      <c r="F111" s="233"/>
      <c r="G111" s="234"/>
    </row>
    <row r="112" spans="1:7" ht="14.25" customHeight="1" x14ac:dyDescent="0.2">
      <c r="A112" s="24" t="s">
        <v>85</v>
      </c>
      <c r="B112" s="295" t="s">
        <v>157</v>
      </c>
      <c r="C112" s="296"/>
      <c r="D112" s="296"/>
      <c r="E112" s="296"/>
      <c r="F112" s="296"/>
      <c r="G112" s="297"/>
    </row>
    <row r="113" spans="1:7" x14ac:dyDescent="0.2">
      <c r="A113" s="288"/>
      <c r="B113" s="289"/>
      <c r="C113" s="289"/>
      <c r="D113" s="289"/>
      <c r="E113" s="289"/>
      <c r="F113" s="289"/>
      <c r="G113" s="290"/>
    </row>
    <row r="114" spans="1:7" x14ac:dyDescent="0.2">
      <c r="A114" s="24" t="s">
        <v>15</v>
      </c>
      <c r="B114" s="144" t="s">
        <v>12</v>
      </c>
      <c r="C114" s="174" t="s">
        <v>8</v>
      </c>
      <c r="D114" s="23" t="s">
        <v>5</v>
      </c>
      <c r="E114" s="218" t="s">
        <v>16</v>
      </c>
      <c r="F114" s="30" t="s">
        <v>9</v>
      </c>
      <c r="G114" s="25" t="s">
        <v>17</v>
      </c>
    </row>
    <row r="115" spans="1:7" x14ac:dyDescent="0.2">
      <c r="A115" s="288" t="str">
        <f>$A$29</f>
        <v>REFERÊNCIA:  SINAPI - JUNHO DE 2020 / COMPOSIÇÃO PRÓPRIA</v>
      </c>
      <c r="B115" s="289"/>
      <c r="C115" s="289"/>
      <c r="D115" s="289"/>
      <c r="E115" s="289"/>
      <c r="F115" s="289"/>
      <c r="G115" s="290"/>
    </row>
    <row r="116" spans="1:7" ht="14.25" customHeight="1" x14ac:dyDescent="0.2">
      <c r="A116" s="105" t="s">
        <v>12</v>
      </c>
      <c r="B116" s="291" t="s">
        <v>60</v>
      </c>
      <c r="C116" s="289"/>
      <c r="D116" s="289"/>
      <c r="E116" s="289"/>
      <c r="F116" s="289"/>
      <c r="G116" s="290"/>
    </row>
    <row r="117" spans="1:7" ht="14.25" customHeight="1" x14ac:dyDescent="0.2">
      <c r="A117" s="117" t="s">
        <v>14</v>
      </c>
      <c r="B117" s="194">
        <v>88264</v>
      </c>
      <c r="C117" s="173" t="s">
        <v>19</v>
      </c>
      <c r="D117" s="118" t="s">
        <v>18</v>
      </c>
      <c r="E117" s="195">
        <v>0.3</v>
      </c>
      <c r="F117" s="119">
        <v>18.38</v>
      </c>
      <c r="G117" s="120">
        <f t="shared" ref="G117:G119" si="10">TRUNC(E117*F117,2)</f>
        <v>5.51</v>
      </c>
    </row>
    <row r="118" spans="1:7" x14ac:dyDescent="0.2">
      <c r="A118" s="117" t="s">
        <v>14</v>
      </c>
      <c r="B118" s="194">
        <v>88247</v>
      </c>
      <c r="C118" s="173" t="s">
        <v>79</v>
      </c>
      <c r="D118" s="118" t="s">
        <v>18</v>
      </c>
      <c r="E118" s="195">
        <v>0.3</v>
      </c>
      <c r="F118" s="119">
        <v>14.33</v>
      </c>
      <c r="G118" s="120">
        <f t="shared" si="10"/>
        <v>4.29</v>
      </c>
    </row>
    <row r="119" spans="1:7" ht="38.25" x14ac:dyDescent="0.2">
      <c r="A119" s="117" t="s">
        <v>14</v>
      </c>
      <c r="B119" s="194">
        <v>5928</v>
      </c>
      <c r="C119" s="173" t="s">
        <v>80</v>
      </c>
      <c r="D119" s="118" t="s">
        <v>92</v>
      </c>
      <c r="E119" s="195">
        <v>0.3</v>
      </c>
      <c r="F119" s="119">
        <v>131.69999999999999</v>
      </c>
      <c r="G119" s="120">
        <f t="shared" si="10"/>
        <v>39.51</v>
      </c>
    </row>
    <row r="120" spans="1:7" x14ac:dyDescent="0.2">
      <c r="A120" s="278" t="s">
        <v>61</v>
      </c>
      <c r="B120" s="279"/>
      <c r="C120" s="279"/>
      <c r="D120" s="279"/>
      <c r="E120" s="279"/>
      <c r="F120" s="280"/>
      <c r="G120" s="120">
        <f>TRUNC(SUM(G117:G119),2)</f>
        <v>49.31</v>
      </c>
    </row>
    <row r="121" spans="1:7" x14ac:dyDescent="0.2">
      <c r="A121" s="281"/>
      <c r="B121" s="282"/>
      <c r="C121" s="282"/>
      <c r="D121" s="282"/>
      <c r="E121" s="282"/>
      <c r="F121" s="282"/>
      <c r="G121" s="283"/>
    </row>
    <row r="122" spans="1:7" x14ac:dyDescent="0.2">
      <c r="A122" s="284" t="s">
        <v>38</v>
      </c>
      <c r="B122" s="285"/>
      <c r="C122" s="285"/>
      <c r="D122" s="285"/>
      <c r="E122" s="285"/>
      <c r="F122" s="286"/>
      <c r="G122" s="27">
        <f>TRUNC(G120,2)</f>
        <v>49.31</v>
      </c>
    </row>
    <row r="123" spans="1:7" x14ac:dyDescent="0.2">
      <c r="A123" s="287" t="s">
        <v>105</v>
      </c>
      <c r="B123" s="285"/>
      <c r="C123" s="285"/>
      <c r="D123" s="285"/>
      <c r="E123" s="285"/>
      <c r="F123" s="285"/>
      <c r="G123" s="172">
        <f>((G120*(1+$B$6)))</f>
        <v>65.558662464648933</v>
      </c>
    </row>
    <row r="124" spans="1:7" ht="14.25" customHeight="1" x14ac:dyDescent="0.2">
      <c r="A124" s="232"/>
      <c r="B124" s="233"/>
      <c r="C124" s="233"/>
      <c r="D124" s="233"/>
      <c r="E124" s="233"/>
      <c r="F124" s="233"/>
      <c r="G124" s="234"/>
    </row>
    <row r="125" spans="1:7" x14ac:dyDescent="0.2">
      <c r="A125" s="24" t="s">
        <v>90</v>
      </c>
      <c r="B125" s="295" t="s">
        <v>145</v>
      </c>
      <c r="C125" s="296"/>
      <c r="D125" s="296"/>
      <c r="E125" s="296"/>
      <c r="F125" s="296"/>
      <c r="G125" s="297"/>
    </row>
    <row r="126" spans="1:7" ht="14.25" customHeight="1" x14ac:dyDescent="0.2">
      <c r="A126" s="288"/>
      <c r="B126" s="289"/>
      <c r="C126" s="289"/>
      <c r="D126" s="289"/>
      <c r="E126" s="289"/>
      <c r="F126" s="289"/>
      <c r="G126" s="290"/>
    </row>
    <row r="127" spans="1:7" x14ac:dyDescent="0.2">
      <c r="A127" s="24" t="s">
        <v>15</v>
      </c>
      <c r="B127" s="144" t="s">
        <v>12</v>
      </c>
      <c r="C127" s="174" t="s">
        <v>8</v>
      </c>
      <c r="D127" s="23" t="s">
        <v>5</v>
      </c>
      <c r="E127" s="218" t="s">
        <v>16</v>
      </c>
      <c r="F127" s="116" t="s">
        <v>34</v>
      </c>
      <c r="G127" s="25" t="s">
        <v>17</v>
      </c>
    </row>
    <row r="128" spans="1:7" ht="14.25" customHeight="1" x14ac:dyDescent="0.2">
      <c r="A128" s="288" t="str">
        <f>$A$29</f>
        <v>REFERÊNCIA:  SINAPI - JUNHO DE 2020 / COMPOSIÇÃO PRÓPRIA</v>
      </c>
      <c r="B128" s="289"/>
      <c r="C128" s="289"/>
      <c r="D128" s="289"/>
      <c r="E128" s="289"/>
      <c r="F128" s="289"/>
      <c r="G128" s="290"/>
    </row>
    <row r="129" spans="1:7" x14ac:dyDescent="0.2">
      <c r="A129" s="105" t="s">
        <v>12</v>
      </c>
      <c r="B129" s="291" t="s">
        <v>60</v>
      </c>
      <c r="C129" s="289"/>
      <c r="D129" s="289"/>
      <c r="E129" s="289"/>
      <c r="F129" s="289"/>
      <c r="G129" s="290"/>
    </row>
    <row r="130" spans="1:7" x14ac:dyDescent="0.2">
      <c r="A130" s="117" t="s">
        <v>14</v>
      </c>
      <c r="B130" s="118">
        <v>88264</v>
      </c>
      <c r="C130" s="173" t="s">
        <v>19</v>
      </c>
      <c r="D130" s="118" t="s">
        <v>18</v>
      </c>
      <c r="E130" s="122">
        <v>1</v>
      </c>
      <c r="F130" s="119">
        <v>18.38</v>
      </c>
      <c r="G130" s="120">
        <f>TRUNC(E130*F130,2)</f>
        <v>18.38</v>
      </c>
    </row>
    <row r="131" spans="1:7" x14ac:dyDescent="0.2">
      <c r="A131" s="117" t="s">
        <v>14</v>
      </c>
      <c r="B131" s="118">
        <v>88247</v>
      </c>
      <c r="C131" s="173" t="s">
        <v>79</v>
      </c>
      <c r="D131" s="118" t="s">
        <v>18</v>
      </c>
      <c r="E131" s="122">
        <v>1</v>
      </c>
      <c r="F131" s="119">
        <v>14.33</v>
      </c>
      <c r="G131" s="120">
        <f>TRUNC(E131*F131,2)</f>
        <v>14.33</v>
      </c>
    </row>
    <row r="132" spans="1:7" ht="38.25" x14ac:dyDescent="0.2">
      <c r="A132" s="117" t="s">
        <v>14</v>
      </c>
      <c r="B132" s="118">
        <v>5928</v>
      </c>
      <c r="C132" s="173" t="s">
        <v>80</v>
      </c>
      <c r="D132" s="118" t="s">
        <v>92</v>
      </c>
      <c r="E132" s="122">
        <v>0.5</v>
      </c>
      <c r="F132" s="119">
        <v>131.69999999999999</v>
      </c>
      <c r="G132" s="120">
        <f>TRUNC(E132*F132,2)</f>
        <v>65.849999999999994</v>
      </c>
    </row>
    <row r="133" spans="1:7" ht="14.25" customHeight="1" x14ac:dyDescent="0.2">
      <c r="A133" s="292" t="s">
        <v>61</v>
      </c>
      <c r="B133" s="293"/>
      <c r="C133" s="293"/>
      <c r="D133" s="293"/>
      <c r="E133" s="293"/>
      <c r="F133" s="294"/>
      <c r="G133" s="26">
        <f>TRUNC(SUM(G130:G132),2)</f>
        <v>98.56</v>
      </c>
    </row>
    <row r="134" spans="1:7" ht="14.25" customHeight="1" x14ac:dyDescent="0.2">
      <c r="A134" s="105" t="s">
        <v>12</v>
      </c>
      <c r="B134" s="291" t="s">
        <v>36</v>
      </c>
      <c r="C134" s="289"/>
      <c r="D134" s="289"/>
      <c r="E134" s="289"/>
      <c r="F134" s="289"/>
      <c r="G134" s="290"/>
    </row>
    <row r="135" spans="1:7" ht="14.25" customHeight="1" x14ac:dyDescent="0.2">
      <c r="A135" s="118" t="s">
        <v>13</v>
      </c>
      <c r="B135" s="118" t="s">
        <v>7</v>
      </c>
      <c r="C135" s="196" t="s">
        <v>146</v>
      </c>
      <c r="D135" s="118" t="s">
        <v>112</v>
      </c>
      <c r="E135" s="122">
        <v>2</v>
      </c>
      <c r="F135" s="119">
        <v>11</v>
      </c>
      <c r="G135" s="120">
        <f t="shared" ref="G135:G145" si="11">TRUNC(E135*F135,2)</f>
        <v>22</v>
      </c>
    </row>
    <row r="136" spans="1:7" ht="14.25" customHeight="1" x14ac:dyDescent="0.2">
      <c r="A136" s="118" t="s">
        <v>13</v>
      </c>
      <c r="B136" s="118" t="s">
        <v>7</v>
      </c>
      <c r="C136" s="196" t="s">
        <v>147</v>
      </c>
      <c r="D136" s="118" t="s">
        <v>112</v>
      </c>
      <c r="E136" s="122">
        <v>4</v>
      </c>
      <c r="F136" s="119">
        <v>6</v>
      </c>
      <c r="G136" s="120">
        <f t="shared" si="11"/>
        <v>24</v>
      </c>
    </row>
    <row r="137" spans="1:7" ht="14.25" customHeight="1" x14ac:dyDescent="0.2">
      <c r="A137" s="118" t="s">
        <v>13</v>
      </c>
      <c r="B137" s="118" t="s">
        <v>7</v>
      </c>
      <c r="C137" s="196" t="s">
        <v>148</v>
      </c>
      <c r="D137" s="118" t="s">
        <v>112</v>
      </c>
      <c r="E137" s="122">
        <v>2</v>
      </c>
      <c r="F137" s="119">
        <v>1</v>
      </c>
      <c r="G137" s="120">
        <f t="shared" si="11"/>
        <v>2</v>
      </c>
    </row>
    <row r="138" spans="1:7" ht="14.25" customHeight="1" x14ac:dyDescent="0.2">
      <c r="A138" s="117" t="s">
        <v>14</v>
      </c>
      <c r="B138" s="118">
        <v>379</v>
      </c>
      <c r="C138" s="173" t="s">
        <v>131</v>
      </c>
      <c r="D138" s="118" t="s">
        <v>123</v>
      </c>
      <c r="E138" s="122">
        <v>2</v>
      </c>
      <c r="F138" s="119">
        <v>0.56999999999999995</v>
      </c>
      <c r="G138" s="120">
        <f t="shared" si="11"/>
        <v>1.1399999999999999</v>
      </c>
    </row>
    <row r="139" spans="1:7" ht="25.5" x14ac:dyDescent="0.2">
      <c r="A139" s="117" t="s">
        <v>14</v>
      </c>
      <c r="B139" s="118">
        <v>1094</v>
      </c>
      <c r="C139" s="173" t="s">
        <v>130</v>
      </c>
      <c r="D139" s="118" t="s">
        <v>123</v>
      </c>
      <c r="E139" s="122">
        <v>1</v>
      </c>
      <c r="F139" s="119">
        <v>13.62</v>
      </c>
      <c r="G139" s="120">
        <f t="shared" si="11"/>
        <v>13.62</v>
      </c>
    </row>
    <row r="140" spans="1:7" x14ac:dyDescent="0.2">
      <c r="A140" s="117" t="s">
        <v>14</v>
      </c>
      <c r="B140" s="118">
        <v>3398</v>
      </c>
      <c r="C140" s="173" t="s">
        <v>133</v>
      </c>
      <c r="D140" s="118" t="s">
        <v>123</v>
      </c>
      <c r="E140" s="122">
        <v>1</v>
      </c>
      <c r="F140" s="119">
        <v>3.93</v>
      </c>
      <c r="G140" s="120">
        <f t="shared" si="11"/>
        <v>3.93</v>
      </c>
    </row>
    <row r="141" spans="1:7" x14ac:dyDescent="0.2">
      <c r="A141" s="117" t="s">
        <v>14</v>
      </c>
      <c r="B141" s="118">
        <v>12362</v>
      </c>
      <c r="C141" s="173" t="s">
        <v>137</v>
      </c>
      <c r="D141" s="118" t="s">
        <v>123</v>
      </c>
      <c r="E141" s="122">
        <v>2</v>
      </c>
      <c r="F141" s="119">
        <v>9.73</v>
      </c>
      <c r="G141" s="120">
        <f t="shared" si="11"/>
        <v>19.46</v>
      </c>
    </row>
    <row r="142" spans="1:7" x14ac:dyDescent="0.2">
      <c r="A142" s="117" t="s">
        <v>14</v>
      </c>
      <c r="B142" s="118">
        <v>20111</v>
      </c>
      <c r="C142" s="173" t="s">
        <v>81</v>
      </c>
      <c r="D142" s="118" t="s">
        <v>123</v>
      </c>
      <c r="E142" s="122">
        <v>0.05</v>
      </c>
      <c r="F142" s="119">
        <v>9.9</v>
      </c>
      <c r="G142" s="120">
        <f t="shared" si="11"/>
        <v>0.49</v>
      </c>
    </row>
    <row r="143" spans="1:7" x14ac:dyDescent="0.2">
      <c r="A143" s="117" t="s">
        <v>14</v>
      </c>
      <c r="B143" s="118">
        <v>404</v>
      </c>
      <c r="C143" s="173" t="s">
        <v>77</v>
      </c>
      <c r="D143" s="118" t="s">
        <v>126</v>
      </c>
      <c r="E143" s="122">
        <v>0.05</v>
      </c>
      <c r="F143" s="119">
        <v>1.35</v>
      </c>
      <c r="G143" s="120">
        <f t="shared" si="11"/>
        <v>0.06</v>
      </c>
    </row>
    <row r="144" spans="1:7" ht="25.5" x14ac:dyDescent="0.2">
      <c r="A144" s="117" t="s">
        <v>14</v>
      </c>
      <c r="B144" s="118">
        <v>432</v>
      </c>
      <c r="C144" s="173" t="s">
        <v>62</v>
      </c>
      <c r="D144" s="118" t="s">
        <v>123</v>
      </c>
      <c r="E144" s="122">
        <v>2</v>
      </c>
      <c r="F144" s="119">
        <v>6.33</v>
      </c>
      <c r="G144" s="120">
        <f t="shared" si="11"/>
        <v>12.66</v>
      </c>
    </row>
    <row r="145" spans="1:7" ht="25.5" x14ac:dyDescent="0.2">
      <c r="A145" s="117" t="s">
        <v>14</v>
      </c>
      <c r="B145" s="118">
        <v>11273</v>
      </c>
      <c r="C145" s="173" t="s">
        <v>128</v>
      </c>
      <c r="D145" s="118" t="s">
        <v>123</v>
      </c>
      <c r="E145" s="122">
        <v>2</v>
      </c>
      <c r="F145" s="119">
        <v>7.15</v>
      </c>
      <c r="G145" s="120">
        <f t="shared" si="11"/>
        <v>14.3</v>
      </c>
    </row>
    <row r="146" spans="1:7" ht="14.25" customHeight="1" x14ac:dyDescent="0.2">
      <c r="A146" s="278" t="s">
        <v>59</v>
      </c>
      <c r="B146" s="279"/>
      <c r="C146" s="279"/>
      <c r="D146" s="279"/>
      <c r="E146" s="279"/>
      <c r="F146" s="280"/>
      <c r="G146" s="26">
        <f>TRUNC(SUM(G135:G145),2)</f>
        <v>113.66</v>
      </c>
    </row>
    <row r="147" spans="1:7" ht="14.25" customHeight="1" x14ac:dyDescent="0.2">
      <c r="A147" s="281"/>
      <c r="B147" s="282"/>
      <c r="C147" s="282"/>
      <c r="D147" s="282"/>
      <c r="E147" s="282"/>
      <c r="F147" s="282"/>
      <c r="G147" s="283"/>
    </row>
    <row r="148" spans="1:7" x14ac:dyDescent="0.2">
      <c r="A148" s="284" t="s">
        <v>38</v>
      </c>
      <c r="B148" s="285"/>
      <c r="C148" s="285"/>
      <c r="D148" s="285"/>
      <c r="E148" s="285"/>
      <c r="F148" s="286"/>
      <c r="G148" s="27">
        <f>TRUNC(G133+G146,2)</f>
        <v>212.22</v>
      </c>
    </row>
    <row r="149" spans="1:7" ht="14.25" customHeight="1" x14ac:dyDescent="0.2">
      <c r="A149" s="287" t="s">
        <v>105</v>
      </c>
      <c r="B149" s="285"/>
      <c r="C149" s="285"/>
      <c r="D149" s="285"/>
      <c r="E149" s="285"/>
      <c r="F149" s="285"/>
      <c r="G149" s="172">
        <f>((G133*(1+$B$6))+G146*($E$6+1))</f>
        <v>268.48581741242066</v>
      </c>
    </row>
    <row r="150" spans="1:7" ht="14.25" customHeight="1" x14ac:dyDescent="0.2">
      <c r="A150" s="140"/>
      <c r="B150" s="141"/>
      <c r="C150" s="176"/>
      <c r="D150" s="141"/>
      <c r="E150" s="219"/>
      <c r="F150" s="141"/>
      <c r="G150" s="142"/>
    </row>
    <row r="151" spans="1:7" x14ac:dyDescent="0.2">
      <c r="A151" s="24" t="s">
        <v>156</v>
      </c>
      <c r="B151" s="295" t="s">
        <v>150</v>
      </c>
      <c r="C151" s="296"/>
      <c r="D151" s="296"/>
      <c r="E151" s="296"/>
      <c r="F151" s="296"/>
      <c r="G151" s="297"/>
    </row>
    <row r="152" spans="1:7" ht="14.25" customHeight="1" x14ac:dyDescent="0.2">
      <c r="A152" s="288"/>
      <c r="B152" s="289"/>
      <c r="C152" s="289"/>
      <c r="D152" s="289"/>
      <c r="E152" s="289"/>
      <c r="F152" s="289"/>
      <c r="G152" s="290"/>
    </row>
    <row r="153" spans="1:7" x14ac:dyDescent="0.2">
      <c r="A153" s="24" t="s">
        <v>15</v>
      </c>
      <c r="B153" s="144" t="s">
        <v>12</v>
      </c>
      <c r="C153" s="174" t="s">
        <v>8</v>
      </c>
      <c r="D153" s="23" t="s">
        <v>5</v>
      </c>
      <c r="E153" s="218" t="s">
        <v>16</v>
      </c>
      <c r="F153" s="30" t="s">
        <v>9</v>
      </c>
      <c r="G153" s="25" t="s">
        <v>17</v>
      </c>
    </row>
    <row r="154" spans="1:7" ht="12.75" customHeight="1" x14ac:dyDescent="0.2">
      <c r="A154" s="288" t="str">
        <f>$A$29</f>
        <v>REFERÊNCIA:  SINAPI - JUNHO DE 2020 / COMPOSIÇÃO PRÓPRIA</v>
      </c>
      <c r="B154" s="289"/>
      <c r="C154" s="289"/>
      <c r="D154" s="289"/>
      <c r="E154" s="289"/>
      <c r="F154" s="289"/>
      <c r="G154" s="290"/>
    </row>
    <row r="155" spans="1:7" x14ac:dyDescent="0.2">
      <c r="A155" s="143"/>
      <c r="B155" s="28"/>
      <c r="C155" s="28"/>
      <c r="D155" s="28"/>
      <c r="E155" s="220"/>
      <c r="F155" s="28"/>
      <c r="G155" s="29"/>
    </row>
    <row r="156" spans="1:7" x14ac:dyDescent="0.2">
      <c r="A156" s="105" t="s">
        <v>12</v>
      </c>
      <c r="B156" s="291" t="s">
        <v>60</v>
      </c>
      <c r="C156" s="289"/>
      <c r="D156" s="289"/>
      <c r="E156" s="289"/>
      <c r="F156" s="289"/>
      <c r="G156" s="290"/>
    </row>
    <row r="157" spans="1:7" x14ac:dyDescent="0.2">
      <c r="A157" s="117" t="s">
        <v>14</v>
      </c>
      <c r="B157" s="118">
        <v>88264</v>
      </c>
      <c r="C157" s="173" t="s">
        <v>19</v>
      </c>
      <c r="D157" s="118" t="s">
        <v>18</v>
      </c>
      <c r="E157" s="122">
        <v>1</v>
      </c>
      <c r="F157" s="119">
        <v>18.38</v>
      </c>
      <c r="G157" s="120">
        <f t="shared" ref="G157:G159" si="12">TRUNC(E157*F157,2)</f>
        <v>18.38</v>
      </c>
    </row>
    <row r="158" spans="1:7" x14ac:dyDescent="0.2">
      <c r="A158" s="117" t="s">
        <v>14</v>
      </c>
      <c r="B158" s="118">
        <v>88247</v>
      </c>
      <c r="C158" s="173" t="s">
        <v>79</v>
      </c>
      <c r="D158" s="118" t="s">
        <v>18</v>
      </c>
      <c r="E158" s="122">
        <v>1</v>
      </c>
      <c r="F158" s="119">
        <v>14.33</v>
      </c>
      <c r="G158" s="120">
        <f t="shared" ref="G158" si="13">TRUNC(E158*F158,2)</f>
        <v>14.33</v>
      </c>
    </row>
    <row r="159" spans="1:7" ht="38.25" x14ac:dyDescent="0.2">
      <c r="A159" s="117" t="s">
        <v>14</v>
      </c>
      <c r="B159" s="118">
        <v>5928</v>
      </c>
      <c r="C159" s="173" t="s">
        <v>80</v>
      </c>
      <c r="D159" s="118" t="s">
        <v>92</v>
      </c>
      <c r="E159" s="122">
        <v>0.5</v>
      </c>
      <c r="F159" s="119">
        <v>131.69999999999999</v>
      </c>
      <c r="G159" s="120">
        <f t="shared" si="12"/>
        <v>65.849999999999994</v>
      </c>
    </row>
    <row r="160" spans="1:7" x14ac:dyDescent="0.2">
      <c r="A160" s="278" t="s">
        <v>61</v>
      </c>
      <c r="B160" s="279"/>
      <c r="C160" s="279"/>
      <c r="D160" s="279"/>
      <c r="E160" s="279"/>
      <c r="F160" s="280"/>
      <c r="G160" s="120">
        <f>TRUNC(SUM(G157:G159),2)</f>
        <v>98.56</v>
      </c>
    </row>
    <row r="161" spans="1:7" x14ac:dyDescent="0.2">
      <c r="A161" s="105" t="s">
        <v>12</v>
      </c>
      <c r="B161" s="291" t="s">
        <v>36</v>
      </c>
      <c r="C161" s="289"/>
      <c r="D161" s="289"/>
      <c r="E161" s="289"/>
      <c r="F161" s="289"/>
      <c r="G161" s="290"/>
    </row>
    <row r="162" spans="1:7" ht="25.5" x14ac:dyDescent="0.2">
      <c r="A162" s="117" t="s">
        <v>14</v>
      </c>
      <c r="B162" s="118">
        <v>379</v>
      </c>
      <c r="C162" s="173" t="s">
        <v>131</v>
      </c>
      <c r="D162" s="118" t="s">
        <v>123</v>
      </c>
      <c r="E162" s="122">
        <v>2</v>
      </c>
      <c r="F162" s="119">
        <v>0.56999999999999995</v>
      </c>
      <c r="G162" s="120">
        <f t="shared" ref="G162:G171" si="14">TRUNC(E162*F162,2)</f>
        <v>1.1399999999999999</v>
      </c>
    </row>
    <row r="163" spans="1:7" ht="25.5" x14ac:dyDescent="0.2">
      <c r="A163" s="117" t="s">
        <v>14</v>
      </c>
      <c r="B163" s="118">
        <v>1094</v>
      </c>
      <c r="C163" s="173" t="s">
        <v>130</v>
      </c>
      <c r="D163" s="118" t="s">
        <v>123</v>
      </c>
      <c r="E163" s="122">
        <v>2</v>
      </c>
      <c r="F163" s="119">
        <v>13.62</v>
      </c>
      <c r="G163" s="120">
        <f t="shared" si="14"/>
        <v>27.24</v>
      </c>
    </row>
    <row r="164" spans="1:7" x14ac:dyDescent="0.2">
      <c r="A164" s="117" t="s">
        <v>14</v>
      </c>
      <c r="B164" s="118">
        <v>3398</v>
      </c>
      <c r="C164" s="173" t="s">
        <v>133</v>
      </c>
      <c r="D164" s="118" t="s">
        <v>123</v>
      </c>
      <c r="E164" s="122">
        <v>2</v>
      </c>
      <c r="F164" s="119">
        <v>3.93</v>
      </c>
      <c r="G164" s="120">
        <f t="shared" si="14"/>
        <v>7.86</v>
      </c>
    </row>
    <row r="165" spans="1:7" ht="25.5" x14ac:dyDescent="0.2">
      <c r="A165" s="117" t="s">
        <v>14</v>
      </c>
      <c r="B165" s="118">
        <v>432</v>
      </c>
      <c r="C165" s="173" t="s">
        <v>62</v>
      </c>
      <c r="D165" s="118" t="s">
        <v>123</v>
      </c>
      <c r="E165" s="122">
        <v>2</v>
      </c>
      <c r="F165" s="119">
        <v>6.33</v>
      </c>
      <c r="G165" s="120">
        <f t="shared" si="14"/>
        <v>12.66</v>
      </c>
    </row>
    <row r="166" spans="1:7" x14ac:dyDescent="0.2">
      <c r="A166" s="118" t="s">
        <v>13</v>
      </c>
      <c r="B166" s="118" t="s">
        <v>7</v>
      </c>
      <c r="C166" s="196" t="s">
        <v>151</v>
      </c>
      <c r="D166" s="118" t="s">
        <v>123</v>
      </c>
      <c r="E166" s="122">
        <v>6</v>
      </c>
      <c r="F166" s="119">
        <v>12</v>
      </c>
      <c r="G166" s="120">
        <f t="shared" si="14"/>
        <v>72</v>
      </c>
    </row>
    <row r="167" spans="1:7" x14ac:dyDescent="0.2">
      <c r="A167" s="118" t="s">
        <v>13</v>
      </c>
      <c r="B167" s="118" t="s">
        <v>7</v>
      </c>
      <c r="C167" s="196" t="s">
        <v>152</v>
      </c>
      <c r="D167" s="118" t="s">
        <v>123</v>
      </c>
      <c r="E167" s="122">
        <v>2</v>
      </c>
      <c r="F167" s="119">
        <v>6</v>
      </c>
      <c r="G167" s="120">
        <f t="shared" si="14"/>
        <v>12</v>
      </c>
    </row>
    <row r="168" spans="1:7" x14ac:dyDescent="0.2">
      <c r="A168" s="118" t="s">
        <v>13</v>
      </c>
      <c r="B168" s="118" t="s">
        <v>7</v>
      </c>
      <c r="C168" s="196" t="s">
        <v>153</v>
      </c>
      <c r="D168" s="118" t="s">
        <v>126</v>
      </c>
      <c r="E168" s="122">
        <v>1</v>
      </c>
      <c r="F168" s="119">
        <v>8</v>
      </c>
      <c r="G168" s="120">
        <f t="shared" si="14"/>
        <v>8</v>
      </c>
    </row>
    <row r="169" spans="1:7" x14ac:dyDescent="0.2">
      <c r="A169" s="117" t="s">
        <v>14</v>
      </c>
      <c r="B169" s="118">
        <v>20111</v>
      </c>
      <c r="C169" s="173" t="s">
        <v>81</v>
      </c>
      <c r="D169" s="118" t="s">
        <v>123</v>
      </c>
      <c r="E169" s="122">
        <v>0.1</v>
      </c>
      <c r="F169" s="119">
        <v>9.9</v>
      </c>
      <c r="G169" s="120">
        <f t="shared" si="14"/>
        <v>0.99</v>
      </c>
    </row>
    <row r="170" spans="1:7" x14ac:dyDescent="0.2">
      <c r="A170" s="117" t="s">
        <v>14</v>
      </c>
      <c r="B170" s="118">
        <v>404</v>
      </c>
      <c r="C170" s="173" t="s">
        <v>77</v>
      </c>
      <c r="D170" s="118" t="s">
        <v>126</v>
      </c>
      <c r="E170" s="122">
        <v>0.2</v>
      </c>
      <c r="F170" s="119">
        <v>1.35</v>
      </c>
      <c r="G170" s="120">
        <f t="shared" si="14"/>
        <v>0.27</v>
      </c>
    </row>
    <row r="171" spans="1:7" x14ac:dyDescent="0.2">
      <c r="A171" s="118" t="s">
        <v>13</v>
      </c>
      <c r="B171" s="118" t="s">
        <v>7</v>
      </c>
      <c r="C171" s="196" t="s">
        <v>154</v>
      </c>
      <c r="D171" s="118" t="s">
        <v>123</v>
      </c>
      <c r="E171" s="122">
        <v>1</v>
      </c>
      <c r="F171" s="119">
        <v>11</v>
      </c>
      <c r="G171" s="120">
        <f t="shared" si="14"/>
        <v>11</v>
      </c>
    </row>
    <row r="172" spans="1:7" x14ac:dyDescent="0.2">
      <c r="A172" s="118" t="s">
        <v>13</v>
      </c>
      <c r="B172" s="118" t="s">
        <v>7</v>
      </c>
      <c r="C172" s="196" t="s">
        <v>155</v>
      </c>
      <c r="D172" s="118" t="s">
        <v>123</v>
      </c>
      <c r="E172" s="122">
        <v>4</v>
      </c>
      <c r="F172" s="119">
        <v>1</v>
      </c>
      <c r="G172" s="120">
        <f>TRUNC(E172*F172,2)</f>
        <v>4</v>
      </c>
    </row>
    <row r="173" spans="1:7" x14ac:dyDescent="0.2">
      <c r="A173" s="278" t="s">
        <v>59</v>
      </c>
      <c r="B173" s="279"/>
      <c r="C173" s="279"/>
      <c r="D173" s="279"/>
      <c r="E173" s="279"/>
      <c r="F173" s="280"/>
      <c r="G173" s="120">
        <f>TRUNC(SUM(G162:G172),2)</f>
        <v>157.16</v>
      </c>
    </row>
    <row r="174" spans="1:7" x14ac:dyDescent="0.2">
      <c r="A174" s="281"/>
      <c r="B174" s="282"/>
      <c r="C174" s="282"/>
      <c r="D174" s="282"/>
      <c r="E174" s="282"/>
      <c r="F174" s="282"/>
      <c r="G174" s="283"/>
    </row>
    <row r="175" spans="1:7" x14ac:dyDescent="0.2">
      <c r="A175" s="284" t="s">
        <v>38</v>
      </c>
      <c r="B175" s="285"/>
      <c r="C175" s="285"/>
      <c r="D175" s="285"/>
      <c r="E175" s="285"/>
      <c r="F175" s="286"/>
      <c r="G175" s="27">
        <f>TRUNC(G160+G173,2)</f>
        <v>255.72</v>
      </c>
    </row>
    <row r="176" spans="1:7" x14ac:dyDescent="0.2">
      <c r="A176" s="287" t="s">
        <v>105</v>
      </c>
      <c r="B176" s="285"/>
      <c r="C176" s="285"/>
      <c r="D176" s="285"/>
      <c r="E176" s="285"/>
      <c r="F176" s="285"/>
      <c r="G176" s="172">
        <f>((G160*(1+$B$6))+G173*($E$6+1))</f>
        <v>321.09007108011986</v>
      </c>
    </row>
    <row r="177" spans="1:7" x14ac:dyDescent="0.2">
      <c r="A177" s="288"/>
      <c r="B177" s="289"/>
      <c r="C177" s="289"/>
      <c r="D177" s="289"/>
      <c r="E177" s="289"/>
      <c r="F177" s="289"/>
      <c r="G177" s="290"/>
    </row>
    <row r="178" spans="1:7" x14ac:dyDescent="0.2">
      <c r="A178" s="24" t="s">
        <v>160</v>
      </c>
      <c r="B178" s="295" t="s">
        <v>170</v>
      </c>
      <c r="C178" s="296"/>
      <c r="D178" s="296"/>
      <c r="E178" s="296"/>
      <c r="F178" s="296"/>
      <c r="G178" s="297"/>
    </row>
    <row r="179" spans="1:7" x14ac:dyDescent="0.2">
      <c r="A179" s="288"/>
      <c r="B179" s="289"/>
      <c r="C179" s="289"/>
      <c r="D179" s="289"/>
      <c r="E179" s="289"/>
      <c r="F179" s="289"/>
      <c r="G179" s="290"/>
    </row>
    <row r="180" spans="1:7" x14ac:dyDescent="0.2">
      <c r="A180" s="24" t="s">
        <v>15</v>
      </c>
      <c r="B180" s="144" t="s">
        <v>12</v>
      </c>
      <c r="C180" s="174" t="s">
        <v>8</v>
      </c>
      <c r="D180" s="23" t="s">
        <v>5</v>
      </c>
      <c r="E180" s="218" t="s">
        <v>16</v>
      </c>
      <c r="F180" s="154" t="s">
        <v>34</v>
      </c>
      <c r="G180" s="25" t="s">
        <v>17</v>
      </c>
    </row>
    <row r="181" spans="1:7" x14ac:dyDescent="0.2">
      <c r="A181" s="288" t="str">
        <f>$A$29</f>
        <v>REFERÊNCIA:  SINAPI - JUNHO DE 2020 / COMPOSIÇÃO PRÓPRIA</v>
      </c>
      <c r="B181" s="289"/>
      <c r="C181" s="289"/>
      <c r="D181" s="289"/>
      <c r="E181" s="289"/>
      <c r="F181" s="289"/>
      <c r="G181" s="290"/>
    </row>
    <row r="182" spans="1:7" x14ac:dyDescent="0.2">
      <c r="A182" s="105" t="s">
        <v>12</v>
      </c>
      <c r="B182" s="291" t="s">
        <v>60</v>
      </c>
      <c r="C182" s="289"/>
      <c r="D182" s="289"/>
      <c r="E182" s="289"/>
      <c r="F182" s="289"/>
      <c r="G182" s="290"/>
    </row>
    <row r="183" spans="1:7" x14ac:dyDescent="0.2">
      <c r="A183" s="117" t="s">
        <v>14</v>
      </c>
      <c r="B183" s="118">
        <v>88264</v>
      </c>
      <c r="C183" s="173" t="s">
        <v>19</v>
      </c>
      <c r="D183" s="118" t="s">
        <v>18</v>
      </c>
      <c r="E183" s="122">
        <v>1</v>
      </c>
      <c r="F183" s="119">
        <v>18.38</v>
      </c>
      <c r="G183" s="120">
        <f>TRUNC(E183*F183,2)</f>
        <v>18.38</v>
      </c>
    </row>
    <row r="184" spans="1:7" x14ac:dyDescent="0.2">
      <c r="A184" s="117" t="s">
        <v>14</v>
      </c>
      <c r="B184" s="118">
        <v>88247</v>
      </c>
      <c r="C184" s="173" t="s">
        <v>79</v>
      </c>
      <c r="D184" s="118" t="s">
        <v>18</v>
      </c>
      <c r="E184" s="122">
        <v>1</v>
      </c>
      <c r="F184" s="119">
        <v>14.33</v>
      </c>
      <c r="G184" s="120">
        <f>TRUNC(E184*F184,2)</f>
        <v>14.33</v>
      </c>
    </row>
    <row r="185" spans="1:7" ht="38.25" x14ac:dyDescent="0.2">
      <c r="A185" s="117" t="s">
        <v>14</v>
      </c>
      <c r="B185" s="118">
        <v>5928</v>
      </c>
      <c r="C185" s="173" t="s">
        <v>80</v>
      </c>
      <c r="D185" s="118" t="s">
        <v>92</v>
      </c>
      <c r="E185" s="122">
        <v>0.5</v>
      </c>
      <c r="F185" s="119">
        <v>131.69999999999999</v>
      </c>
      <c r="G185" s="120">
        <f>TRUNC(E185*F185,2)</f>
        <v>65.849999999999994</v>
      </c>
    </row>
    <row r="186" spans="1:7" x14ac:dyDescent="0.2">
      <c r="A186" s="292" t="s">
        <v>61</v>
      </c>
      <c r="B186" s="293"/>
      <c r="C186" s="293"/>
      <c r="D186" s="293"/>
      <c r="E186" s="293"/>
      <c r="F186" s="294"/>
      <c r="G186" s="26">
        <f>TRUNC(SUM(G183:G185),2)</f>
        <v>98.56</v>
      </c>
    </row>
    <row r="187" spans="1:7" x14ac:dyDescent="0.2">
      <c r="A187" s="105" t="s">
        <v>12</v>
      </c>
      <c r="B187" s="291" t="s">
        <v>36</v>
      </c>
      <c r="C187" s="289"/>
      <c r="D187" s="289"/>
      <c r="E187" s="289"/>
      <c r="F187" s="289"/>
      <c r="G187" s="290"/>
    </row>
    <row r="188" spans="1:7" x14ac:dyDescent="0.2">
      <c r="A188" s="118" t="s">
        <v>13</v>
      </c>
      <c r="B188" s="118" t="s">
        <v>7</v>
      </c>
      <c r="C188" s="196" t="s">
        <v>146</v>
      </c>
      <c r="D188" s="118" t="s">
        <v>112</v>
      </c>
      <c r="E188" s="122">
        <v>1</v>
      </c>
      <c r="F188" s="119">
        <v>11</v>
      </c>
      <c r="G188" s="120">
        <f t="shared" ref="G188:G198" si="15">TRUNC(E188*F188,2)</f>
        <v>11</v>
      </c>
    </row>
    <row r="189" spans="1:7" x14ac:dyDescent="0.2">
      <c r="A189" s="118" t="s">
        <v>13</v>
      </c>
      <c r="B189" s="118" t="s">
        <v>7</v>
      </c>
      <c r="C189" s="196" t="s">
        <v>147</v>
      </c>
      <c r="D189" s="118" t="s">
        <v>112</v>
      </c>
      <c r="E189" s="122">
        <v>4</v>
      </c>
      <c r="F189" s="119">
        <v>6</v>
      </c>
      <c r="G189" s="120">
        <f t="shared" si="15"/>
        <v>24</v>
      </c>
    </row>
    <row r="190" spans="1:7" x14ac:dyDescent="0.2">
      <c r="A190" s="118" t="s">
        <v>13</v>
      </c>
      <c r="B190" s="118" t="s">
        <v>7</v>
      </c>
      <c r="C190" s="196" t="s">
        <v>148</v>
      </c>
      <c r="D190" s="118" t="s">
        <v>112</v>
      </c>
      <c r="E190" s="122">
        <v>2</v>
      </c>
      <c r="F190" s="119">
        <v>1</v>
      </c>
      <c r="G190" s="120">
        <f t="shared" si="15"/>
        <v>2</v>
      </c>
    </row>
    <row r="191" spans="1:7" ht="25.5" x14ac:dyDescent="0.2">
      <c r="A191" s="117" t="s">
        <v>14</v>
      </c>
      <c r="B191" s="118">
        <v>379</v>
      </c>
      <c r="C191" s="173" t="s">
        <v>131</v>
      </c>
      <c r="D191" s="118" t="s">
        <v>123</v>
      </c>
      <c r="E191" s="122">
        <v>2</v>
      </c>
      <c r="F191" s="119">
        <v>0.56999999999999995</v>
      </c>
      <c r="G191" s="120">
        <f t="shared" si="15"/>
        <v>1.1399999999999999</v>
      </c>
    </row>
    <row r="192" spans="1:7" ht="25.5" x14ac:dyDescent="0.2">
      <c r="A192" s="117" t="s">
        <v>14</v>
      </c>
      <c r="B192" s="118">
        <v>1094</v>
      </c>
      <c r="C192" s="173" t="s">
        <v>130</v>
      </c>
      <c r="D192" s="118" t="s">
        <v>123</v>
      </c>
      <c r="E192" s="122">
        <v>1</v>
      </c>
      <c r="F192" s="119">
        <v>13.62</v>
      </c>
      <c r="G192" s="120">
        <f t="shared" si="15"/>
        <v>13.62</v>
      </c>
    </row>
    <row r="193" spans="1:7" x14ac:dyDescent="0.2">
      <c r="A193" s="117" t="s">
        <v>14</v>
      </c>
      <c r="B193" s="118">
        <v>3398</v>
      </c>
      <c r="C193" s="173" t="s">
        <v>133</v>
      </c>
      <c r="D193" s="118" t="s">
        <v>123</v>
      </c>
      <c r="E193" s="122">
        <v>1</v>
      </c>
      <c r="F193" s="119">
        <v>3.93</v>
      </c>
      <c r="G193" s="120">
        <f t="shared" si="15"/>
        <v>3.93</v>
      </c>
    </row>
    <row r="194" spans="1:7" x14ac:dyDescent="0.2">
      <c r="A194" s="117" t="s">
        <v>14</v>
      </c>
      <c r="B194" s="118">
        <v>12362</v>
      </c>
      <c r="C194" s="173" t="s">
        <v>137</v>
      </c>
      <c r="D194" s="118" t="s">
        <v>123</v>
      </c>
      <c r="E194" s="122">
        <v>1</v>
      </c>
      <c r="F194" s="119">
        <v>9.73</v>
      </c>
      <c r="G194" s="120">
        <f t="shared" si="15"/>
        <v>9.73</v>
      </c>
    </row>
    <row r="195" spans="1:7" x14ac:dyDescent="0.2">
      <c r="A195" s="117" t="s">
        <v>14</v>
      </c>
      <c r="B195" s="118">
        <v>20111</v>
      </c>
      <c r="C195" s="173" t="s">
        <v>81</v>
      </c>
      <c r="D195" s="118" t="s">
        <v>123</v>
      </c>
      <c r="E195" s="122">
        <v>0.05</v>
      </c>
      <c r="F195" s="119">
        <v>9.9</v>
      </c>
      <c r="G195" s="120">
        <f t="shared" si="15"/>
        <v>0.49</v>
      </c>
    </row>
    <row r="196" spans="1:7" x14ac:dyDescent="0.2">
      <c r="A196" s="117" t="s">
        <v>14</v>
      </c>
      <c r="B196" s="118">
        <v>404</v>
      </c>
      <c r="C196" s="173" t="s">
        <v>77</v>
      </c>
      <c r="D196" s="118" t="s">
        <v>126</v>
      </c>
      <c r="E196" s="122">
        <v>0.05</v>
      </c>
      <c r="F196" s="119">
        <v>1.35</v>
      </c>
      <c r="G196" s="120">
        <f t="shared" si="15"/>
        <v>0.06</v>
      </c>
    </row>
    <row r="197" spans="1:7" ht="25.5" x14ac:dyDescent="0.2">
      <c r="A197" s="117" t="s">
        <v>14</v>
      </c>
      <c r="B197" s="118">
        <v>432</v>
      </c>
      <c r="C197" s="173" t="s">
        <v>62</v>
      </c>
      <c r="D197" s="118" t="s">
        <v>123</v>
      </c>
      <c r="E197" s="122">
        <v>2</v>
      </c>
      <c r="F197" s="119">
        <v>6.33</v>
      </c>
      <c r="G197" s="120">
        <f t="shared" si="15"/>
        <v>12.66</v>
      </c>
    </row>
    <row r="198" spans="1:7" ht="25.5" x14ac:dyDescent="0.2">
      <c r="A198" s="117" t="s">
        <v>14</v>
      </c>
      <c r="B198" s="118">
        <v>11272</v>
      </c>
      <c r="C198" s="173" t="s">
        <v>129</v>
      </c>
      <c r="D198" s="118" t="s">
        <v>123</v>
      </c>
      <c r="E198" s="122">
        <v>1</v>
      </c>
      <c r="F198" s="119">
        <v>4.3099999999999996</v>
      </c>
      <c r="G198" s="120">
        <f t="shared" si="15"/>
        <v>4.3099999999999996</v>
      </c>
    </row>
    <row r="199" spans="1:7" x14ac:dyDescent="0.2">
      <c r="A199" s="278" t="s">
        <v>59</v>
      </c>
      <c r="B199" s="279"/>
      <c r="C199" s="279"/>
      <c r="D199" s="279"/>
      <c r="E199" s="279"/>
      <c r="F199" s="280"/>
      <c r="G199" s="26">
        <f>TRUNC(SUM(G188:G198),2)</f>
        <v>82.94</v>
      </c>
    </row>
    <row r="200" spans="1:7" x14ac:dyDescent="0.2">
      <c r="A200" s="281"/>
      <c r="B200" s="282"/>
      <c r="C200" s="282"/>
      <c r="D200" s="282"/>
      <c r="E200" s="282"/>
      <c r="F200" s="282"/>
      <c r="G200" s="283"/>
    </row>
    <row r="201" spans="1:7" x14ac:dyDescent="0.2">
      <c r="A201" s="284" t="s">
        <v>38</v>
      </c>
      <c r="B201" s="285"/>
      <c r="C201" s="285"/>
      <c r="D201" s="285"/>
      <c r="E201" s="285"/>
      <c r="F201" s="286"/>
      <c r="G201" s="27">
        <f>TRUNC(G186+G199,2)</f>
        <v>181.5</v>
      </c>
    </row>
    <row r="202" spans="1:7" x14ac:dyDescent="0.2">
      <c r="A202" s="287" t="s">
        <v>105</v>
      </c>
      <c r="B202" s="285"/>
      <c r="C202" s="285"/>
      <c r="D202" s="285"/>
      <c r="E202" s="285"/>
      <c r="F202" s="285"/>
      <c r="G202" s="172">
        <f>((G186*(1+$B$6))+G199*($E$6+1))</f>
        <v>231.33633068433511</v>
      </c>
    </row>
    <row r="203" spans="1:7" x14ac:dyDescent="0.2">
      <c r="A203" s="140"/>
      <c r="B203" s="141"/>
      <c r="C203" s="176"/>
      <c r="D203" s="141"/>
      <c r="E203" s="219"/>
      <c r="F203" s="141"/>
      <c r="G203" s="142"/>
    </row>
    <row r="204" spans="1:7" x14ac:dyDescent="0.2">
      <c r="A204" s="24" t="s">
        <v>163</v>
      </c>
      <c r="B204" s="295" t="s">
        <v>196</v>
      </c>
      <c r="C204" s="296"/>
      <c r="D204" s="296"/>
      <c r="E204" s="296"/>
      <c r="F204" s="296"/>
      <c r="G204" s="297"/>
    </row>
    <row r="205" spans="1:7" x14ac:dyDescent="0.2">
      <c r="A205" s="288"/>
      <c r="B205" s="289"/>
      <c r="C205" s="289"/>
      <c r="D205" s="289"/>
      <c r="E205" s="289"/>
      <c r="F205" s="289"/>
      <c r="G205" s="290"/>
    </row>
    <row r="206" spans="1:7" x14ac:dyDescent="0.2">
      <c r="A206" s="24" t="s">
        <v>15</v>
      </c>
      <c r="B206" s="144" t="s">
        <v>12</v>
      </c>
      <c r="C206" s="174" t="s">
        <v>8</v>
      </c>
      <c r="D206" s="23" t="s">
        <v>5</v>
      </c>
      <c r="E206" s="218" t="s">
        <v>16</v>
      </c>
      <c r="F206" s="154" t="s">
        <v>34</v>
      </c>
      <c r="G206" s="25" t="s">
        <v>17</v>
      </c>
    </row>
    <row r="207" spans="1:7" x14ac:dyDescent="0.2">
      <c r="A207" s="288" t="str">
        <f>$A$29</f>
        <v>REFERÊNCIA:  SINAPI - JUNHO DE 2020 / COMPOSIÇÃO PRÓPRIA</v>
      </c>
      <c r="B207" s="289"/>
      <c r="C207" s="289"/>
      <c r="D207" s="289"/>
      <c r="E207" s="289"/>
      <c r="F207" s="289"/>
      <c r="G207" s="290"/>
    </row>
    <row r="208" spans="1:7" x14ac:dyDescent="0.2">
      <c r="A208" s="105" t="s">
        <v>12</v>
      </c>
      <c r="B208" s="291" t="s">
        <v>60</v>
      </c>
      <c r="C208" s="289"/>
      <c r="D208" s="289"/>
      <c r="E208" s="289"/>
      <c r="F208" s="289"/>
      <c r="G208" s="290"/>
    </row>
    <row r="209" spans="1:7" x14ac:dyDescent="0.2">
      <c r="A209" s="117" t="s">
        <v>14</v>
      </c>
      <c r="B209" s="118">
        <v>88264</v>
      </c>
      <c r="C209" s="173" t="s">
        <v>19</v>
      </c>
      <c r="D209" s="118" t="s">
        <v>18</v>
      </c>
      <c r="E209" s="122">
        <v>1</v>
      </c>
      <c r="F209" s="119">
        <v>18.38</v>
      </c>
      <c r="G209" s="120">
        <f>TRUNC(E209*F209,2)</f>
        <v>18.38</v>
      </c>
    </row>
    <row r="210" spans="1:7" x14ac:dyDescent="0.2">
      <c r="A210" s="117" t="s">
        <v>14</v>
      </c>
      <c r="B210" s="118">
        <v>88247</v>
      </c>
      <c r="C210" s="173" t="s">
        <v>79</v>
      </c>
      <c r="D210" s="118" t="s">
        <v>18</v>
      </c>
      <c r="E210" s="122">
        <v>1</v>
      </c>
      <c r="F210" s="119">
        <v>14.33</v>
      </c>
      <c r="G210" s="120">
        <f>TRUNC(E210*F210,2)</f>
        <v>14.33</v>
      </c>
    </row>
    <row r="211" spans="1:7" ht="38.25" x14ac:dyDescent="0.2">
      <c r="A211" s="117" t="s">
        <v>14</v>
      </c>
      <c r="B211" s="118">
        <v>5928</v>
      </c>
      <c r="C211" s="173" t="s">
        <v>80</v>
      </c>
      <c r="D211" s="118" t="s">
        <v>92</v>
      </c>
      <c r="E211" s="122">
        <v>0.5</v>
      </c>
      <c r="F211" s="119">
        <v>131.69999999999999</v>
      </c>
      <c r="G211" s="120">
        <f>TRUNC(E211*F211,2)</f>
        <v>65.849999999999994</v>
      </c>
    </row>
    <row r="212" spans="1:7" x14ac:dyDescent="0.2">
      <c r="A212" s="292" t="s">
        <v>61</v>
      </c>
      <c r="B212" s="293"/>
      <c r="C212" s="293"/>
      <c r="D212" s="293"/>
      <c r="E212" s="293"/>
      <c r="F212" s="294"/>
      <c r="G212" s="26">
        <f>TRUNC(SUM(G209:G211),2)</f>
        <v>98.56</v>
      </c>
    </row>
    <row r="213" spans="1:7" x14ac:dyDescent="0.2">
      <c r="A213" s="105" t="s">
        <v>12</v>
      </c>
      <c r="B213" s="291" t="s">
        <v>36</v>
      </c>
      <c r="C213" s="289"/>
      <c r="D213" s="289"/>
      <c r="E213" s="289"/>
      <c r="F213" s="289"/>
      <c r="G213" s="290"/>
    </row>
    <row r="214" spans="1:7" x14ac:dyDescent="0.2">
      <c r="A214" s="118" t="s">
        <v>13</v>
      </c>
      <c r="B214" s="118" t="s">
        <v>7</v>
      </c>
      <c r="C214" s="196" t="s">
        <v>146</v>
      </c>
      <c r="D214" s="118" t="s">
        <v>112</v>
      </c>
      <c r="E214" s="122">
        <v>1</v>
      </c>
      <c r="F214" s="119">
        <v>11</v>
      </c>
      <c r="G214" s="120">
        <f t="shared" ref="G214:G223" si="16">TRUNC(E214*F214,2)</f>
        <v>11</v>
      </c>
    </row>
    <row r="215" spans="1:7" x14ac:dyDescent="0.2">
      <c r="A215" s="118" t="s">
        <v>13</v>
      </c>
      <c r="B215" s="118" t="s">
        <v>7</v>
      </c>
      <c r="C215" s="196" t="s">
        <v>148</v>
      </c>
      <c r="D215" s="118" t="s">
        <v>112</v>
      </c>
      <c r="E215" s="122">
        <v>2</v>
      </c>
      <c r="F215" s="119">
        <v>1</v>
      </c>
      <c r="G215" s="120">
        <f t="shared" si="16"/>
        <v>2</v>
      </c>
    </row>
    <row r="216" spans="1:7" ht="16.5" customHeight="1" x14ac:dyDescent="0.2">
      <c r="A216" s="117" t="s">
        <v>14</v>
      </c>
      <c r="B216" s="118">
        <v>379</v>
      </c>
      <c r="C216" s="173" t="s">
        <v>131</v>
      </c>
      <c r="D216" s="118" t="s">
        <v>123</v>
      </c>
      <c r="E216" s="122">
        <v>2</v>
      </c>
      <c r="F216" s="119">
        <v>0.56999999999999995</v>
      </c>
      <c r="G216" s="120">
        <f t="shared" si="16"/>
        <v>1.1399999999999999</v>
      </c>
    </row>
    <row r="217" spans="1:7" ht="25.5" x14ac:dyDescent="0.2">
      <c r="A217" s="117" t="s">
        <v>14</v>
      </c>
      <c r="B217" s="118">
        <v>1094</v>
      </c>
      <c r="C217" s="173" t="s">
        <v>130</v>
      </c>
      <c r="D217" s="118" t="s">
        <v>123</v>
      </c>
      <c r="E217" s="122">
        <v>1</v>
      </c>
      <c r="F217" s="119">
        <v>13.62</v>
      </c>
      <c r="G217" s="120">
        <f t="shared" si="16"/>
        <v>13.62</v>
      </c>
    </row>
    <row r="218" spans="1:7" x14ac:dyDescent="0.2">
      <c r="A218" s="117" t="s">
        <v>14</v>
      </c>
      <c r="B218" s="118">
        <v>3398</v>
      </c>
      <c r="C218" s="173" t="s">
        <v>133</v>
      </c>
      <c r="D218" s="118" t="s">
        <v>123</v>
      </c>
      <c r="E218" s="122">
        <v>1</v>
      </c>
      <c r="F218" s="119">
        <v>3.93</v>
      </c>
      <c r="G218" s="120">
        <f t="shared" si="16"/>
        <v>3.93</v>
      </c>
    </row>
    <row r="219" spans="1:7" x14ac:dyDescent="0.2">
      <c r="A219" s="117" t="s">
        <v>14</v>
      </c>
      <c r="B219" s="118">
        <v>12362</v>
      </c>
      <c r="C219" s="173" t="s">
        <v>137</v>
      </c>
      <c r="D219" s="118" t="s">
        <v>123</v>
      </c>
      <c r="E219" s="122">
        <v>1</v>
      </c>
      <c r="F219" s="119">
        <v>9.73</v>
      </c>
      <c r="G219" s="120">
        <f t="shared" si="16"/>
        <v>9.73</v>
      </c>
    </row>
    <row r="220" spans="1:7" x14ac:dyDescent="0.2">
      <c r="A220" s="117" t="s">
        <v>14</v>
      </c>
      <c r="B220" s="118">
        <v>20111</v>
      </c>
      <c r="C220" s="173" t="s">
        <v>81</v>
      </c>
      <c r="D220" s="118" t="s">
        <v>123</v>
      </c>
      <c r="E220" s="122">
        <v>0.05</v>
      </c>
      <c r="F220" s="119">
        <v>9.9</v>
      </c>
      <c r="G220" s="120">
        <f t="shared" si="16"/>
        <v>0.49</v>
      </c>
    </row>
    <row r="221" spans="1:7" x14ac:dyDescent="0.2">
      <c r="A221" s="117" t="s">
        <v>14</v>
      </c>
      <c r="B221" s="118">
        <v>404</v>
      </c>
      <c r="C221" s="173" t="s">
        <v>77</v>
      </c>
      <c r="D221" s="118" t="s">
        <v>126</v>
      </c>
      <c r="E221" s="122">
        <v>0.05</v>
      </c>
      <c r="F221" s="119">
        <v>1.35</v>
      </c>
      <c r="G221" s="120">
        <f t="shared" si="16"/>
        <v>0.06</v>
      </c>
    </row>
    <row r="222" spans="1:7" ht="25.5" x14ac:dyDescent="0.2">
      <c r="A222" s="117" t="s">
        <v>14</v>
      </c>
      <c r="B222" s="118">
        <v>432</v>
      </c>
      <c r="C222" s="173" t="s">
        <v>62</v>
      </c>
      <c r="D222" s="118" t="s">
        <v>123</v>
      </c>
      <c r="E222" s="122">
        <v>2</v>
      </c>
      <c r="F222" s="119">
        <v>6.33</v>
      </c>
      <c r="G222" s="120">
        <f t="shared" si="16"/>
        <v>12.66</v>
      </c>
    </row>
    <row r="223" spans="1:7" ht="25.5" x14ac:dyDescent="0.2">
      <c r="A223" s="117" t="s">
        <v>14</v>
      </c>
      <c r="B223" s="118">
        <v>11272</v>
      </c>
      <c r="C223" s="173" t="s">
        <v>129</v>
      </c>
      <c r="D223" s="118" t="s">
        <v>123</v>
      </c>
      <c r="E223" s="122">
        <v>1</v>
      </c>
      <c r="F223" s="119">
        <v>4.3099999999999996</v>
      </c>
      <c r="G223" s="120">
        <f t="shared" si="16"/>
        <v>4.3099999999999996</v>
      </c>
    </row>
    <row r="224" spans="1:7" x14ac:dyDescent="0.2">
      <c r="A224" s="278" t="s">
        <v>59</v>
      </c>
      <c r="B224" s="279"/>
      <c r="C224" s="279"/>
      <c r="D224" s="279"/>
      <c r="E224" s="279"/>
      <c r="F224" s="280"/>
      <c r="G224" s="26">
        <f>TRUNC(SUM(G214:G223),2)</f>
        <v>58.94</v>
      </c>
    </row>
    <row r="225" spans="1:7" x14ac:dyDescent="0.2">
      <c r="A225" s="281"/>
      <c r="B225" s="282"/>
      <c r="C225" s="282"/>
      <c r="D225" s="282"/>
      <c r="E225" s="282"/>
      <c r="F225" s="282"/>
      <c r="G225" s="283"/>
    </row>
    <row r="226" spans="1:7" x14ac:dyDescent="0.2">
      <c r="A226" s="284" t="s">
        <v>38</v>
      </c>
      <c r="B226" s="285"/>
      <c r="C226" s="285"/>
      <c r="D226" s="285"/>
      <c r="E226" s="285"/>
      <c r="F226" s="286"/>
      <c r="G226" s="27">
        <f>TRUNC(G212+G224,2)</f>
        <v>157.5</v>
      </c>
    </row>
    <row r="227" spans="1:7" x14ac:dyDescent="0.2">
      <c r="A227" s="287" t="s">
        <v>105</v>
      </c>
      <c r="B227" s="285"/>
      <c r="C227" s="285"/>
      <c r="D227" s="285"/>
      <c r="E227" s="285"/>
      <c r="F227" s="285"/>
      <c r="G227" s="172">
        <f>((G212*(1+$B$6))+G224*($E$6+1))</f>
        <v>202.31329417801834</v>
      </c>
    </row>
    <row r="228" spans="1:7" x14ac:dyDescent="0.2">
      <c r="A228" s="232"/>
      <c r="B228" s="233"/>
      <c r="C228" s="176"/>
      <c r="D228" s="233"/>
      <c r="E228" s="219"/>
      <c r="F228" s="233"/>
      <c r="G228" s="234"/>
    </row>
    <row r="229" spans="1:7" x14ac:dyDescent="0.2">
      <c r="A229" s="24" t="s">
        <v>164</v>
      </c>
      <c r="B229" s="295" t="s">
        <v>158</v>
      </c>
      <c r="C229" s="296"/>
      <c r="D229" s="296"/>
      <c r="E229" s="296"/>
      <c r="F229" s="296"/>
      <c r="G229" s="297"/>
    </row>
    <row r="230" spans="1:7" x14ac:dyDescent="0.2">
      <c r="A230" s="288"/>
      <c r="B230" s="289"/>
      <c r="C230" s="289"/>
      <c r="D230" s="289"/>
      <c r="E230" s="289"/>
      <c r="F230" s="289"/>
      <c r="G230" s="290"/>
    </row>
    <row r="231" spans="1:7" x14ac:dyDescent="0.2">
      <c r="A231" s="24" t="s">
        <v>15</v>
      </c>
      <c r="B231" s="144" t="s">
        <v>12</v>
      </c>
      <c r="C231" s="174" t="s">
        <v>8</v>
      </c>
      <c r="D231" s="23" t="s">
        <v>5</v>
      </c>
      <c r="E231" s="218" t="s">
        <v>16</v>
      </c>
      <c r="F231" s="30" t="s">
        <v>9</v>
      </c>
      <c r="G231" s="25" t="s">
        <v>17</v>
      </c>
    </row>
    <row r="232" spans="1:7" x14ac:dyDescent="0.2">
      <c r="A232" s="288" t="str">
        <f>$A$29</f>
        <v>REFERÊNCIA:  SINAPI - JUNHO DE 2020 / COMPOSIÇÃO PRÓPRIA</v>
      </c>
      <c r="B232" s="289"/>
      <c r="C232" s="289"/>
      <c r="D232" s="289"/>
      <c r="E232" s="289"/>
      <c r="F232" s="289"/>
      <c r="G232" s="290"/>
    </row>
    <row r="233" spans="1:7" x14ac:dyDescent="0.2">
      <c r="A233" s="143"/>
      <c r="B233" s="28"/>
      <c r="C233" s="28"/>
      <c r="D233" s="28"/>
      <c r="E233" s="220"/>
      <c r="F233" s="28"/>
      <c r="G233" s="29"/>
    </row>
    <row r="234" spans="1:7" x14ac:dyDescent="0.2">
      <c r="A234" s="105" t="s">
        <v>12</v>
      </c>
      <c r="B234" s="291" t="s">
        <v>60</v>
      </c>
      <c r="C234" s="289"/>
      <c r="D234" s="289"/>
      <c r="E234" s="289"/>
      <c r="F234" s="289"/>
      <c r="G234" s="290"/>
    </row>
    <row r="235" spans="1:7" x14ac:dyDescent="0.2">
      <c r="A235" s="117" t="s">
        <v>14</v>
      </c>
      <c r="B235" s="118">
        <v>88264</v>
      </c>
      <c r="C235" s="173" t="s">
        <v>19</v>
      </c>
      <c r="D235" s="118" t="s">
        <v>18</v>
      </c>
      <c r="E235" s="122">
        <v>0.05</v>
      </c>
      <c r="F235" s="119">
        <v>18.38</v>
      </c>
      <c r="G235" s="120">
        <f t="shared" ref="G235:G237" si="17">TRUNC(E235*F235,2)</f>
        <v>0.91</v>
      </c>
    </row>
    <row r="236" spans="1:7" x14ac:dyDescent="0.2">
      <c r="A236" s="117" t="s">
        <v>14</v>
      </c>
      <c r="B236" s="118">
        <v>88247</v>
      </c>
      <c r="C236" s="173" t="s">
        <v>79</v>
      </c>
      <c r="D236" s="118" t="s">
        <v>18</v>
      </c>
      <c r="E236" s="122">
        <v>0.05</v>
      </c>
      <c r="F236" s="119">
        <v>14.33</v>
      </c>
      <c r="G236" s="120">
        <f t="shared" si="17"/>
        <v>0.71</v>
      </c>
    </row>
    <row r="237" spans="1:7" ht="38.25" x14ac:dyDescent="0.2">
      <c r="A237" s="117" t="s">
        <v>14</v>
      </c>
      <c r="B237" s="118">
        <v>5928</v>
      </c>
      <c r="C237" s="173" t="s">
        <v>80</v>
      </c>
      <c r="D237" s="118" t="s">
        <v>92</v>
      </c>
      <c r="E237" s="122">
        <v>0.05</v>
      </c>
      <c r="F237" s="119">
        <v>131.69999999999999</v>
      </c>
      <c r="G237" s="120">
        <f t="shared" si="17"/>
        <v>6.58</v>
      </c>
    </row>
    <row r="238" spans="1:7" x14ac:dyDescent="0.2">
      <c r="A238" s="278" t="s">
        <v>61</v>
      </c>
      <c r="B238" s="279"/>
      <c r="C238" s="279"/>
      <c r="D238" s="279"/>
      <c r="E238" s="279"/>
      <c r="F238" s="280"/>
      <c r="G238" s="120">
        <f>TRUNC(SUM(G235:G237),2)</f>
        <v>8.1999999999999993</v>
      </c>
    </row>
    <row r="239" spans="1:7" x14ac:dyDescent="0.2">
      <c r="A239" s="105" t="s">
        <v>12</v>
      </c>
      <c r="B239" s="291" t="s">
        <v>36</v>
      </c>
      <c r="C239" s="289"/>
      <c r="D239" s="289"/>
      <c r="E239" s="289"/>
      <c r="F239" s="289"/>
      <c r="G239" s="290"/>
    </row>
    <row r="240" spans="1:7" x14ac:dyDescent="0.2">
      <c r="A240" s="191" t="s">
        <v>13</v>
      </c>
      <c r="B240" s="118" t="s">
        <v>7</v>
      </c>
      <c r="C240" s="196" t="s">
        <v>159</v>
      </c>
      <c r="D240" s="118" t="s">
        <v>6</v>
      </c>
      <c r="E240" s="122">
        <v>1</v>
      </c>
      <c r="F240" s="119">
        <v>14</v>
      </c>
      <c r="G240" s="120">
        <f t="shared" ref="G240" si="18">TRUNC(E240*F240,2)</f>
        <v>14</v>
      </c>
    </row>
    <row r="241" spans="1:7" x14ac:dyDescent="0.2">
      <c r="A241" s="278" t="s">
        <v>59</v>
      </c>
      <c r="B241" s="279"/>
      <c r="C241" s="279"/>
      <c r="D241" s="279"/>
      <c r="E241" s="279"/>
      <c r="F241" s="280"/>
      <c r="G241" s="120">
        <f>TRUNC(SUM(G240:G240),2)</f>
        <v>14</v>
      </c>
    </row>
    <row r="242" spans="1:7" x14ac:dyDescent="0.2">
      <c r="A242" s="281"/>
      <c r="B242" s="282"/>
      <c r="C242" s="282"/>
      <c r="D242" s="282"/>
      <c r="E242" s="282"/>
      <c r="F242" s="282"/>
      <c r="G242" s="283"/>
    </row>
    <row r="243" spans="1:7" x14ac:dyDescent="0.2">
      <c r="A243" s="284" t="s">
        <v>38</v>
      </c>
      <c r="B243" s="285"/>
      <c r="C243" s="285"/>
      <c r="D243" s="285"/>
      <c r="E243" s="285"/>
      <c r="F243" s="286"/>
      <c r="G243" s="27">
        <f>TRUNC(G238+G241,2)</f>
        <v>22.2</v>
      </c>
    </row>
    <row r="244" spans="1:7" x14ac:dyDescent="0.2">
      <c r="A244" s="287" t="s">
        <v>105</v>
      </c>
      <c r="B244" s="285"/>
      <c r="C244" s="285"/>
      <c r="D244" s="285"/>
      <c r="E244" s="285"/>
      <c r="F244" s="285"/>
      <c r="G244" s="172">
        <f>((G238*(1+$B$6))+G241*($E$6+1))</f>
        <v>27.832173827835508</v>
      </c>
    </row>
    <row r="245" spans="1:7" x14ac:dyDescent="0.2">
      <c r="A245" s="288"/>
      <c r="B245" s="289"/>
      <c r="C245" s="289"/>
      <c r="D245" s="289"/>
      <c r="E245" s="289"/>
      <c r="F245" s="289"/>
      <c r="G245" s="290"/>
    </row>
    <row r="246" spans="1:7" x14ac:dyDescent="0.2">
      <c r="A246" s="24" t="s">
        <v>169</v>
      </c>
      <c r="B246" s="295" t="s">
        <v>197</v>
      </c>
      <c r="C246" s="296"/>
      <c r="D246" s="296"/>
      <c r="E246" s="296"/>
      <c r="F246" s="296"/>
      <c r="G246" s="297"/>
    </row>
    <row r="247" spans="1:7" x14ac:dyDescent="0.2">
      <c r="A247" s="288"/>
      <c r="B247" s="289"/>
      <c r="C247" s="289"/>
      <c r="D247" s="289"/>
      <c r="E247" s="289"/>
      <c r="F247" s="289"/>
      <c r="G247" s="290"/>
    </row>
    <row r="248" spans="1:7" x14ac:dyDescent="0.2">
      <c r="A248" s="24" t="s">
        <v>15</v>
      </c>
      <c r="B248" s="144" t="s">
        <v>12</v>
      </c>
      <c r="C248" s="174" t="s">
        <v>8</v>
      </c>
      <c r="D248" s="23" t="s">
        <v>5</v>
      </c>
      <c r="E248" s="218" t="s">
        <v>16</v>
      </c>
      <c r="F248" s="30" t="s">
        <v>9</v>
      </c>
      <c r="G248" s="25" t="s">
        <v>17</v>
      </c>
    </row>
    <row r="249" spans="1:7" x14ac:dyDescent="0.2">
      <c r="A249" s="288" t="str">
        <f>$A$29</f>
        <v>REFERÊNCIA:  SINAPI - JUNHO DE 2020 / COMPOSIÇÃO PRÓPRIA</v>
      </c>
      <c r="B249" s="289"/>
      <c r="C249" s="289"/>
      <c r="D249" s="289"/>
      <c r="E249" s="289"/>
      <c r="F249" s="289"/>
      <c r="G249" s="290"/>
    </row>
    <row r="250" spans="1:7" x14ac:dyDescent="0.2">
      <c r="A250" s="143"/>
      <c r="B250" s="28"/>
      <c r="C250" s="28"/>
      <c r="D250" s="28"/>
      <c r="E250" s="220"/>
      <c r="F250" s="28"/>
      <c r="G250" s="29"/>
    </row>
    <row r="251" spans="1:7" x14ac:dyDescent="0.2">
      <c r="A251" s="105" t="s">
        <v>12</v>
      </c>
      <c r="B251" s="291" t="s">
        <v>60</v>
      </c>
      <c r="C251" s="289"/>
      <c r="D251" s="289"/>
      <c r="E251" s="289"/>
      <c r="F251" s="289"/>
      <c r="G251" s="290"/>
    </row>
    <row r="252" spans="1:7" ht="14.25" customHeight="1" x14ac:dyDescent="0.2">
      <c r="A252" s="117" t="s">
        <v>14</v>
      </c>
      <c r="B252" s="118">
        <v>72840</v>
      </c>
      <c r="C252" s="173" t="s">
        <v>120</v>
      </c>
      <c r="D252" s="118" t="s">
        <v>119</v>
      </c>
      <c r="E252" s="122">
        <v>250</v>
      </c>
      <c r="F252" s="119">
        <v>0.45</v>
      </c>
      <c r="G252" s="120">
        <f t="shared" ref="G252" si="19">TRUNC(E252*F252,2)</f>
        <v>112.5</v>
      </c>
    </row>
    <row r="253" spans="1:7" ht="28.5" customHeight="1" x14ac:dyDescent="0.2">
      <c r="A253" s="117" t="s">
        <v>14</v>
      </c>
      <c r="B253" s="118">
        <v>100579</v>
      </c>
      <c r="C253" s="173" t="s">
        <v>118</v>
      </c>
      <c r="D253" s="118" t="s">
        <v>112</v>
      </c>
      <c r="E253" s="122">
        <v>1</v>
      </c>
      <c r="F253" s="119">
        <v>304.63</v>
      </c>
      <c r="G253" s="120">
        <f t="shared" ref="G253" si="20">TRUNC(E253*F253,2)</f>
        <v>304.63</v>
      </c>
    </row>
    <row r="254" spans="1:7" x14ac:dyDescent="0.2">
      <c r="A254" s="278" t="s">
        <v>61</v>
      </c>
      <c r="B254" s="279"/>
      <c r="C254" s="279"/>
      <c r="D254" s="279"/>
      <c r="E254" s="279"/>
      <c r="F254" s="280"/>
      <c r="G254" s="120">
        <f>TRUNC(SUM(G252:G253),2)</f>
        <v>417.13</v>
      </c>
    </row>
    <row r="255" spans="1:7" x14ac:dyDescent="0.2">
      <c r="A255" s="105" t="s">
        <v>12</v>
      </c>
      <c r="B255" s="291" t="s">
        <v>36</v>
      </c>
      <c r="C255" s="289"/>
      <c r="D255" s="289"/>
      <c r="E255" s="289"/>
      <c r="F255" s="289"/>
      <c r="G255" s="290"/>
    </row>
    <row r="256" spans="1:7" ht="14.25" customHeight="1" x14ac:dyDescent="0.2">
      <c r="A256" s="117" t="s">
        <v>14</v>
      </c>
      <c r="B256" s="118">
        <v>5057</v>
      </c>
      <c r="C256" s="173" t="s">
        <v>138</v>
      </c>
      <c r="D256" s="118" t="s">
        <v>123</v>
      </c>
      <c r="E256" s="122">
        <v>1</v>
      </c>
      <c r="F256" s="119">
        <v>645.66</v>
      </c>
      <c r="G256" s="120">
        <f t="shared" ref="G256" si="21">TRUNC(E256*F256,2)</f>
        <v>645.66</v>
      </c>
    </row>
    <row r="257" spans="1:7" x14ac:dyDescent="0.2">
      <c r="A257" s="278" t="s">
        <v>59</v>
      </c>
      <c r="B257" s="279"/>
      <c r="C257" s="279"/>
      <c r="D257" s="279"/>
      <c r="E257" s="279"/>
      <c r="F257" s="280"/>
      <c r="G257" s="120">
        <f>TRUNC(SUM(G256:G256),2)</f>
        <v>645.66</v>
      </c>
    </row>
    <row r="258" spans="1:7" x14ac:dyDescent="0.2">
      <c r="A258" s="281"/>
      <c r="B258" s="282"/>
      <c r="C258" s="282"/>
      <c r="D258" s="282"/>
      <c r="E258" s="282"/>
      <c r="F258" s="282"/>
      <c r="G258" s="283"/>
    </row>
    <row r="259" spans="1:7" x14ac:dyDescent="0.2">
      <c r="A259" s="284" t="s">
        <v>38</v>
      </c>
      <c r="B259" s="285"/>
      <c r="C259" s="285"/>
      <c r="D259" s="285"/>
      <c r="E259" s="285"/>
      <c r="F259" s="286"/>
      <c r="G259" s="27">
        <f>TRUNC(G254+G257,2)</f>
        <v>1062.79</v>
      </c>
    </row>
    <row r="260" spans="1:7" x14ac:dyDescent="0.2">
      <c r="A260" s="287" t="s">
        <v>105</v>
      </c>
      <c r="B260" s="285"/>
      <c r="C260" s="285"/>
      <c r="D260" s="285"/>
      <c r="E260" s="285"/>
      <c r="F260" s="285"/>
      <c r="G260" s="172">
        <f>((G254*(1+$B$6))+G257*($E$6+1))</f>
        <v>1335.375181689448</v>
      </c>
    </row>
    <row r="261" spans="1:7" x14ac:dyDescent="0.2">
      <c r="A261" s="288"/>
      <c r="B261" s="289"/>
      <c r="C261" s="289"/>
      <c r="D261" s="289"/>
      <c r="E261" s="289"/>
      <c r="F261" s="289"/>
      <c r="G261" s="290"/>
    </row>
    <row r="262" spans="1:7" x14ac:dyDescent="0.2">
      <c r="A262" s="24" t="s">
        <v>171</v>
      </c>
      <c r="B262" s="295" t="s">
        <v>198</v>
      </c>
      <c r="C262" s="296"/>
      <c r="D262" s="296"/>
      <c r="E262" s="296"/>
      <c r="F262" s="296"/>
      <c r="G262" s="297"/>
    </row>
    <row r="263" spans="1:7" x14ac:dyDescent="0.2">
      <c r="A263" s="288"/>
      <c r="B263" s="289"/>
      <c r="C263" s="289"/>
      <c r="D263" s="289"/>
      <c r="E263" s="289"/>
      <c r="F263" s="289"/>
      <c r="G263" s="290"/>
    </row>
    <row r="264" spans="1:7" x14ac:dyDescent="0.2">
      <c r="A264" s="24" t="s">
        <v>15</v>
      </c>
      <c r="B264" s="144" t="s">
        <v>12</v>
      </c>
      <c r="C264" s="174" t="s">
        <v>8</v>
      </c>
      <c r="D264" s="23" t="s">
        <v>5</v>
      </c>
      <c r="E264" s="218" t="s">
        <v>16</v>
      </c>
      <c r="F264" s="30" t="s">
        <v>9</v>
      </c>
      <c r="G264" s="25" t="s">
        <v>17</v>
      </c>
    </row>
    <row r="265" spans="1:7" x14ac:dyDescent="0.2">
      <c r="A265" s="288" t="str">
        <f>$A$29</f>
        <v>REFERÊNCIA:  SINAPI - JUNHO DE 2020 / COMPOSIÇÃO PRÓPRIA</v>
      </c>
      <c r="B265" s="289"/>
      <c r="C265" s="289"/>
      <c r="D265" s="289"/>
      <c r="E265" s="289"/>
      <c r="F265" s="289"/>
      <c r="G265" s="290"/>
    </row>
    <row r="266" spans="1:7" x14ac:dyDescent="0.2">
      <c r="A266" s="143"/>
      <c r="B266" s="28"/>
      <c r="C266" s="28"/>
      <c r="D266" s="28"/>
      <c r="E266" s="220"/>
      <c r="F266" s="28"/>
      <c r="G266" s="29"/>
    </row>
    <row r="267" spans="1:7" x14ac:dyDescent="0.2">
      <c r="A267" s="105" t="s">
        <v>12</v>
      </c>
      <c r="B267" s="291" t="s">
        <v>60</v>
      </c>
      <c r="C267" s="289"/>
      <c r="D267" s="289"/>
      <c r="E267" s="289"/>
      <c r="F267" s="289"/>
      <c r="G267" s="290"/>
    </row>
    <row r="268" spans="1:7" ht="14.25" customHeight="1" x14ac:dyDescent="0.2">
      <c r="A268" s="117" t="s">
        <v>14</v>
      </c>
      <c r="B268" s="118">
        <v>72840</v>
      </c>
      <c r="C268" s="173" t="s">
        <v>120</v>
      </c>
      <c r="D268" s="118" t="s">
        <v>119</v>
      </c>
      <c r="E268" s="122">
        <v>225</v>
      </c>
      <c r="F268" s="119">
        <v>0.45</v>
      </c>
      <c r="G268" s="120">
        <f t="shared" ref="G268:G269" si="22">TRUNC(E268*F268,2)</f>
        <v>101.25</v>
      </c>
    </row>
    <row r="269" spans="1:7" ht="28.5" customHeight="1" x14ac:dyDescent="0.2">
      <c r="A269" s="117" t="s">
        <v>14</v>
      </c>
      <c r="B269" s="118">
        <v>100579</v>
      </c>
      <c r="C269" s="173" t="s">
        <v>118</v>
      </c>
      <c r="D269" s="118" t="s">
        <v>112</v>
      </c>
      <c r="E269" s="122">
        <v>1</v>
      </c>
      <c r="F269" s="119">
        <v>304.63</v>
      </c>
      <c r="G269" s="120">
        <f t="shared" si="22"/>
        <v>304.63</v>
      </c>
    </row>
    <row r="270" spans="1:7" x14ac:dyDescent="0.2">
      <c r="A270" s="278" t="s">
        <v>61</v>
      </c>
      <c r="B270" s="279"/>
      <c r="C270" s="279"/>
      <c r="D270" s="279"/>
      <c r="E270" s="279"/>
      <c r="F270" s="280"/>
      <c r="G270" s="120">
        <f>TRUNC(SUM(G268:G269),2)</f>
        <v>405.88</v>
      </c>
    </row>
    <row r="271" spans="1:7" x14ac:dyDescent="0.2">
      <c r="A271" s="105" t="s">
        <v>12</v>
      </c>
      <c r="B271" s="291" t="s">
        <v>36</v>
      </c>
      <c r="C271" s="289"/>
      <c r="D271" s="289"/>
      <c r="E271" s="289"/>
      <c r="F271" s="289"/>
      <c r="G271" s="290"/>
    </row>
    <row r="272" spans="1:7" ht="14.25" customHeight="1" x14ac:dyDescent="0.2">
      <c r="A272" s="117" t="s">
        <v>13</v>
      </c>
      <c r="B272" s="118" t="s">
        <v>7</v>
      </c>
      <c r="C272" s="173" t="s">
        <v>199</v>
      </c>
      <c r="D272" s="118" t="s">
        <v>112</v>
      </c>
      <c r="E272" s="122">
        <v>1</v>
      </c>
      <c r="F272" s="119">
        <v>521</v>
      </c>
      <c r="G272" s="120">
        <f t="shared" ref="G272" si="23">TRUNC(E272*F272,2)</f>
        <v>521</v>
      </c>
    </row>
    <row r="273" spans="1:7" x14ac:dyDescent="0.2">
      <c r="A273" s="278" t="s">
        <v>59</v>
      </c>
      <c r="B273" s="279"/>
      <c r="C273" s="279"/>
      <c r="D273" s="279"/>
      <c r="E273" s="279"/>
      <c r="F273" s="280"/>
      <c r="G273" s="120">
        <f>TRUNC(SUM(G272:G272),2)</f>
        <v>521</v>
      </c>
    </row>
    <row r="274" spans="1:7" x14ac:dyDescent="0.2">
      <c r="A274" s="281"/>
      <c r="B274" s="282"/>
      <c r="C274" s="282"/>
      <c r="D274" s="282"/>
      <c r="E274" s="282"/>
      <c r="F274" s="282"/>
      <c r="G274" s="283"/>
    </row>
    <row r="275" spans="1:7" x14ac:dyDescent="0.2">
      <c r="A275" s="284" t="s">
        <v>38</v>
      </c>
      <c r="B275" s="285"/>
      <c r="C275" s="285"/>
      <c r="D275" s="285"/>
      <c r="E275" s="285"/>
      <c r="F275" s="286"/>
      <c r="G275" s="27">
        <f>TRUNC(G270+G273,2)</f>
        <v>926.88</v>
      </c>
    </row>
    <row r="276" spans="1:7" x14ac:dyDescent="0.2">
      <c r="A276" s="287" t="s">
        <v>105</v>
      </c>
      <c r="B276" s="285"/>
      <c r="C276" s="285"/>
      <c r="D276" s="285"/>
      <c r="E276" s="285"/>
      <c r="F276" s="285"/>
      <c r="G276" s="172">
        <f>((G270*(1+$B$6))+G273*($E$6+1))</f>
        <v>1169.6675857699065</v>
      </c>
    </row>
    <row r="277" spans="1:7" x14ac:dyDescent="0.2">
      <c r="A277" s="231"/>
      <c r="B277" s="229"/>
      <c r="C277" s="229"/>
      <c r="D277" s="229"/>
      <c r="E277" s="229"/>
      <c r="F277" s="229"/>
      <c r="G277" s="230"/>
    </row>
    <row r="278" spans="1:7" x14ac:dyDescent="0.2">
      <c r="A278" s="24" t="s">
        <v>172</v>
      </c>
      <c r="B278" s="295" t="s">
        <v>200</v>
      </c>
      <c r="C278" s="296"/>
      <c r="D278" s="296"/>
      <c r="E278" s="296"/>
      <c r="F278" s="296"/>
      <c r="G278" s="297"/>
    </row>
    <row r="279" spans="1:7" x14ac:dyDescent="0.2">
      <c r="A279" s="288"/>
      <c r="B279" s="289"/>
      <c r="C279" s="289"/>
      <c r="D279" s="289"/>
      <c r="E279" s="289"/>
      <c r="F279" s="289"/>
      <c r="G279" s="290"/>
    </row>
    <row r="280" spans="1:7" x14ac:dyDescent="0.2">
      <c r="A280" s="24" t="s">
        <v>15</v>
      </c>
      <c r="B280" s="144" t="s">
        <v>12</v>
      </c>
      <c r="C280" s="174" t="s">
        <v>8</v>
      </c>
      <c r="D280" s="23" t="s">
        <v>5</v>
      </c>
      <c r="E280" s="218" t="s">
        <v>16</v>
      </c>
      <c r="F280" s="30" t="s">
        <v>9</v>
      </c>
      <c r="G280" s="25" t="s">
        <v>17</v>
      </c>
    </row>
    <row r="281" spans="1:7" x14ac:dyDescent="0.2">
      <c r="A281" s="288" t="str">
        <f>$A$29</f>
        <v>REFERÊNCIA:  SINAPI - JUNHO DE 2020 / COMPOSIÇÃO PRÓPRIA</v>
      </c>
      <c r="B281" s="289"/>
      <c r="C281" s="289"/>
      <c r="D281" s="289"/>
      <c r="E281" s="289"/>
      <c r="F281" s="289"/>
      <c r="G281" s="290"/>
    </row>
    <row r="282" spans="1:7" x14ac:dyDescent="0.2">
      <c r="A282" s="143"/>
      <c r="B282" s="28"/>
      <c r="C282" s="28"/>
      <c r="D282" s="28"/>
      <c r="E282" s="220"/>
      <c r="F282" s="28"/>
      <c r="G282" s="29"/>
    </row>
    <row r="283" spans="1:7" x14ac:dyDescent="0.2">
      <c r="A283" s="105" t="s">
        <v>12</v>
      </c>
      <c r="B283" s="291" t="s">
        <v>60</v>
      </c>
      <c r="C283" s="289"/>
      <c r="D283" s="289"/>
      <c r="E283" s="289"/>
      <c r="F283" s="289"/>
      <c r="G283" s="290"/>
    </row>
    <row r="284" spans="1:7" ht="14.25" customHeight="1" x14ac:dyDescent="0.2">
      <c r="A284" s="117" t="s">
        <v>14</v>
      </c>
      <c r="B284" s="118">
        <v>88264</v>
      </c>
      <c r="C284" s="173" t="s">
        <v>19</v>
      </c>
      <c r="D284" s="118" t="s">
        <v>18</v>
      </c>
      <c r="E284" s="122">
        <v>1</v>
      </c>
      <c r="F284" s="119">
        <v>18.38</v>
      </c>
      <c r="G284" s="120">
        <f t="shared" ref="G284:G286" si="24">TRUNC(E284*F284,2)</f>
        <v>18.38</v>
      </c>
    </row>
    <row r="285" spans="1:7" ht="14.25" customHeight="1" x14ac:dyDescent="0.2">
      <c r="A285" s="117" t="s">
        <v>14</v>
      </c>
      <c r="B285" s="118">
        <v>88247</v>
      </c>
      <c r="C285" s="173" t="s">
        <v>79</v>
      </c>
      <c r="D285" s="118" t="s">
        <v>18</v>
      </c>
      <c r="E285" s="122">
        <v>1</v>
      </c>
      <c r="F285" s="119">
        <v>14.33</v>
      </c>
      <c r="G285" s="120">
        <f t="shared" ref="G285" si="25">TRUNC(E285*F285,2)</f>
        <v>14.33</v>
      </c>
    </row>
    <row r="286" spans="1:7" ht="14.25" customHeight="1" x14ac:dyDescent="0.2">
      <c r="A286" s="117" t="s">
        <v>14</v>
      </c>
      <c r="B286" s="118">
        <v>88316</v>
      </c>
      <c r="C286" s="173" t="s">
        <v>87</v>
      </c>
      <c r="D286" s="118" t="s">
        <v>18</v>
      </c>
      <c r="E286" s="122">
        <v>1</v>
      </c>
      <c r="F286" s="119">
        <v>14.37</v>
      </c>
      <c r="G286" s="120">
        <f t="shared" si="24"/>
        <v>14.37</v>
      </c>
    </row>
    <row r="287" spans="1:7" x14ac:dyDescent="0.2">
      <c r="A287" s="278" t="s">
        <v>61</v>
      </c>
      <c r="B287" s="279"/>
      <c r="C287" s="279"/>
      <c r="D287" s="279"/>
      <c r="E287" s="279"/>
      <c r="F287" s="280"/>
      <c r="G287" s="120">
        <f>TRUNC(SUM(G284:G286),2)</f>
        <v>47.08</v>
      </c>
    </row>
    <row r="288" spans="1:7" x14ac:dyDescent="0.2">
      <c r="A288" s="105" t="s">
        <v>12</v>
      </c>
      <c r="B288" s="291" t="s">
        <v>36</v>
      </c>
      <c r="C288" s="289"/>
      <c r="D288" s="289"/>
      <c r="E288" s="289"/>
      <c r="F288" s="289"/>
      <c r="G288" s="290"/>
    </row>
    <row r="289" spans="1:7" ht="14.25" customHeight="1" x14ac:dyDescent="0.2">
      <c r="A289" s="117" t="s">
        <v>13</v>
      </c>
      <c r="B289" s="118" t="s">
        <v>7</v>
      </c>
      <c r="C289" s="236" t="s">
        <v>201</v>
      </c>
      <c r="D289" s="118" t="s">
        <v>5</v>
      </c>
      <c r="E289" s="122">
        <v>1</v>
      </c>
      <c r="F289" s="119">
        <v>46</v>
      </c>
      <c r="G289" s="120">
        <f t="shared" ref="G289:G291" si="26">TRUNC(E289*F289,2)</f>
        <v>46</v>
      </c>
    </row>
    <row r="290" spans="1:7" ht="14.25" customHeight="1" x14ac:dyDescent="0.2">
      <c r="A290" s="117" t="s">
        <v>13</v>
      </c>
      <c r="B290" s="118" t="s">
        <v>7</v>
      </c>
      <c r="C290" s="236" t="s">
        <v>202</v>
      </c>
      <c r="D290" s="118" t="s">
        <v>5</v>
      </c>
      <c r="E290" s="122">
        <v>1</v>
      </c>
      <c r="F290" s="119">
        <v>7</v>
      </c>
      <c r="G290" s="120">
        <f t="shared" si="26"/>
        <v>7</v>
      </c>
    </row>
    <row r="291" spans="1:7" ht="14.25" customHeight="1" x14ac:dyDescent="0.2">
      <c r="A291" s="117" t="s">
        <v>13</v>
      </c>
      <c r="B291" s="118" t="s">
        <v>7</v>
      </c>
      <c r="C291" s="236" t="s">
        <v>203</v>
      </c>
      <c r="D291" s="118" t="s">
        <v>6</v>
      </c>
      <c r="E291" s="122">
        <v>12</v>
      </c>
      <c r="F291" s="119">
        <v>6</v>
      </c>
      <c r="G291" s="120">
        <f t="shared" si="26"/>
        <v>72</v>
      </c>
    </row>
    <row r="292" spans="1:7" x14ac:dyDescent="0.2">
      <c r="A292" s="278" t="s">
        <v>59</v>
      </c>
      <c r="B292" s="279"/>
      <c r="C292" s="279"/>
      <c r="D292" s="279"/>
      <c r="E292" s="279"/>
      <c r="F292" s="280"/>
      <c r="G292" s="120">
        <f>TRUNC(SUM(G289:G291),2)</f>
        <v>125</v>
      </c>
    </row>
    <row r="293" spans="1:7" x14ac:dyDescent="0.2">
      <c r="A293" s="281"/>
      <c r="B293" s="282"/>
      <c r="C293" s="282"/>
      <c r="D293" s="282"/>
      <c r="E293" s="282"/>
      <c r="F293" s="282"/>
      <c r="G293" s="283"/>
    </row>
    <row r="294" spans="1:7" x14ac:dyDescent="0.2">
      <c r="A294" s="284" t="s">
        <v>38</v>
      </c>
      <c r="B294" s="285"/>
      <c r="C294" s="285"/>
      <c r="D294" s="285"/>
      <c r="E294" s="285"/>
      <c r="F294" s="286"/>
      <c r="G294" s="27">
        <f>TRUNC(G287+G292,2)</f>
        <v>172.08</v>
      </c>
    </row>
    <row r="295" spans="1:7" x14ac:dyDescent="0.2">
      <c r="A295" s="287" t="s">
        <v>105</v>
      </c>
      <c r="B295" s="285"/>
      <c r="C295" s="285"/>
      <c r="D295" s="285"/>
      <c r="E295" s="285"/>
      <c r="F295" s="285"/>
      <c r="G295" s="172">
        <f>((G287*(1+$B$6))+G292*($E$6+1))</f>
        <v>213.7554799211336</v>
      </c>
    </row>
    <row r="296" spans="1:7" x14ac:dyDescent="0.2">
      <c r="A296" s="231"/>
      <c r="B296" s="229"/>
      <c r="C296" s="229"/>
      <c r="D296" s="229"/>
      <c r="E296" s="229"/>
      <c r="F296" s="229"/>
      <c r="G296" s="230"/>
    </row>
    <row r="297" spans="1:7" x14ac:dyDescent="0.2">
      <c r="A297" s="24" t="s">
        <v>173</v>
      </c>
      <c r="B297" s="295" t="s">
        <v>204</v>
      </c>
      <c r="C297" s="296"/>
      <c r="D297" s="296"/>
      <c r="E297" s="296"/>
      <c r="F297" s="296"/>
      <c r="G297" s="297"/>
    </row>
    <row r="298" spans="1:7" x14ac:dyDescent="0.2">
      <c r="A298" s="288"/>
      <c r="B298" s="289"/>
      <c r="C298" s="289"/>
      <c r="D298" s="289"/>
      <c r="E298" s="289"/>
      <c r="F298" s="289"/>
      <c r="G298" s="290"/>
    </row>
    <row r="299" spans="1:7" x14ac:dyDescent="0.2">
      <c r="A299" s="24" t="s">
        <v>15</v>
      </c>
      <c r="B299" s="144" t="s">
        <v>12</v>
      </c>
      <c r="C299" s="174" t="s">
        <v>8</v>
      </c>
      <c r="D299" s="23" t="s">
        <v>5</v>
      </c>
      <c r="E299" s="218" t="s">
        <v>16</v>
      </c>
      <c r="F299" s="30" t="s">
        <v>9</v>
      </c>
      <c r="G299" s="25" t="s">
        <v>17</v>
      </c>
    </row>
    <row r="300" spans="1:7" x14ac:dyDescent="0.2">
      <c r="A300" s="288" t="str">
        <f>$A$29</f>
        <v>REFERÊNCIA:  SINAPI - JUNHO DE 2020 / COMPOSIÇÃO PRÓPRIA</v>
      </c>
      <c r="B300" s="289"/>
      <c r="C300" s="289"/>
      <c r="D300" s="289"/>
      <c r="E300" s="289"/>
      <c r="F300" s="289"/>
      <c r="G300" s="290"/>
    </row>
    <row r="301" spans="1:7" x14ac:dyDescent="0.2">
      <c r="A301" s="143"/>
      <c r="B301" s="28"/>
      <c r="C301" s="28"/>
      <c r="D301" s="28"/>
      <c r="E301" s="220"/>
      <c r="F301" s="28"/>
      <c r="G301" s="29"/>
    </row>
    <row r="302" spans="1:7" x14ac:dyDescent="0.2">
      <c r="A302" s="105" t="s">
        <v>12</v>
      </c>
      <c r="B302" s="291" t="s">
        <v>60</v>
      </c>
      <c r="C302" s="289"/>
      <c r="D302" s="289"/>
      <c r="E302" s="289"/>
      <c r="F302" s="289"/>
      <c r="G302" s="290"/>
    </row>
    <row r="303" spans="1:7" ht="14.25" customHeight="1" x14ac:dyDescent="0.2">
      <c r="A303" s="117" t="s">
        <v>14</v>
      </c>
      <c r="B303" s="118">
        <v>88316</v>
      </c>
      <c r="C303" s="173" t="s">
        <v>87</v>
      </c>
      <c r="D303" s="118" t="s">
        <v>18</v>
      </c>
      <c r="E303" s="122">
        <v>2</v>
      </c>
      <c r="F303" s="119">
        <v>14.37</v>
      </c>
      <c r="G303" s="120">
        <f t="shared" ref="G303" si="27">TRUNC(E303*F303,2)</f>
        <v>28.74</v>
      </c>
    </row>
    <row r="304" spans="1:7" x14ac:dyDescent="0.2">
      <c r="A304" s="278" t="s">
        <v>61</v>
      </c>
      <c r="B304" s="279"/>
      <c r="C304" s="279"/>
      <c r="D304" s="279"/>
      <c r="E304" s="279"/>
      <c r="F304" s="280"/>
      <c r="G304" s="120">
        <f>TRUNC(SUM(G303:G303),2)</f>
        <v>28.74</v>
      </c>
    </row>
    <row r="305" spans="1:7" x14ac:dyDescent="0.2">
      <c r="A305" s="105" t="s">
        <v>12</v>
      </c>
      <c r="B305" s="291" t="s">
        <v>36</v>
      </c>
      <c r="C305" s="289"/>
      <c r="D305" s="289"/>
      <c r="E305" s="289"/>
      <c r="F305" s="289"/>
      <c r="G305" s="290"/>
    </row>
    <row r="306" spans="1:7" ht="14.25" customHeight="1" x14ac:dyDescent="0.2">
      <c r="A306" s="117" t="s">
        <v>13</v>
      </c>
      <c r="B306" s="118" t="s">
        <v>7</v>
      </c>
      <c r="C306" s="236" t="s">
        <v>205</v>
      </c>
      <c r="D306" s="118" t="s">
        <v>5</v>
      </c>
      <c r="E306" s="122">
        <v>1</v>
      </c>
      <c r="F306" s="119">
        <v>68</v>
      </c>
      <c r="G306" s="120">
        <f t="shared" ref="G306" si="28">TRUNC(E306*F306,2)</f>
        <v>68</v>
      </c>
    </row>
    <row r="307" spans="1:7" x14ac:dyDescent="0.2">
      <c r="A307" s="278" t="s">
        <v>59</v>
      </c>
      <c r="B307" s="279"/>
      <c r="C307" s="279"/>
      <c r="D307" s="279"/>
      <c r="E307" s="279"/>
      <c r="F307" s="280"/>
      <c r="G307" s="120">
        <f>TRUNC(SUM(G306:G306),2)</f>
        <v>68</v>
      </c>
    </row>
    <row r="308" spans="1:7" x14ac:dyDescent="0.2">
      <c r="A308" s="281"/>
      <c r="B308" s="282"/>
      <c r="C308" s="282"/>
      <c r="D308" s="282"/>
      <c r="E308" s="282"/>
      <c r="F308" s="282"/>
      <c r="G308" s="283"/>
    </row>
    <row r="309" spans="1:7" x14ac:dyDescent="0.2">
      <c r="A309" s="284" t="s">
        <v>38</v>
      </c>
      <c r="B309" s="285"/>
      <c r="C309" s="285"/>
      <c r="D309" s="285"/>
      <c r="E309" s="285"/>
      <c r="F309" s="286"/>
      <c r="G309" s="27">
        <f>TRUNC(G304+G307,2)</f>
        <v>96.74</v>
      </c>
    </row>
    <row r="310" spans="1:7" x14ac:dyDescent="0.2">
      <c r="A310" s="287" t="s">
        <v>105</v>
      </c>
      <c r="B310" s="285"/>
      <c r="C310" s="285"/>
      <c r="D310" s="285"/>
      <c r="E310" s="285"/>
      <c r="F310" s="285"/>
      <c r="G310" s="172">
        <f>((G304*(1+$B$6))+G307*($E$6+1))</f>
        <v>120.44235979028682</v>
      </c>
    </row>
    <row r="311" spans="1:7" x14ac:dyDescent="0.2">
      <c r="A311" s="231"/>
      <c r="B311" s="229"/>
      <c r="C311" s="229"/>
      <c r="D311" s="229"/>
      <c r="E311" s="229"/>
      <c r="F311" s="229"/>
      <c r="G311" s="230"/>
    </row>
    <row r="312" spans="1:7" ht="12.75" customHeight="1" x14ac:dyDescent="0.2">
      <c r="A312" s="24" t="s">
        <v>174</v>
      </c>
      <c r="B312" s="295" t="s">
        <v>188</v>
      </c>
      <c r="C312" s="296"/>
      <c r="D312" s="296"/>
      <c r="E312" s="296"/>
      <c r="F312" s="296"/>
      <c r="G312" s="297"/>
    </row>
    <row r="313" spans="1:7" x14ac:dyDescent="0.2">
      <c r="A313" s="288"/>
      <c r="B313" s="289"/>
      <c r="C313" s="289"/>
      <c r="D313" s="289"/>
      <c r="E313" s="289"/>
      <c r="F313" s="289"/>
      <c r="G313" s="290"/>
    </row>
    <row r="314" spans="1:7" x14ac:dyDescent="0.2">
      <c r="A314" s="24" t="s">
        <v>15</v>
      </c>
      <c r="B314" s="144" t="s">
        <v>12</v>
      </c>
      <c r="C314" s="174" t="s">
        <v>8</v>
      </c>
      <c r="D314" s="23" t="s">
        <v>5</v>
      </c>
      <c r="E314" s="218" t="s">
        <v>16</v>
      </c>
      <c r="F314" s="30" t="s">
        <v>9</v>
      </c>
      <c r="G314" s="25" t="s">
        <v>17</v>
      </c>
    </row>
    <row r="315" spans="1:7" x14ac:dyDescent="0.2">
      <c r="A315" s="288" t="str">
        <f>$A$29</f>
        <v>REFERÊNCIA:  SINAPI - JUNHO DE 2020 / COMPOSIÇÃO PRÓPRIA</v>
      </c>
      <c r="B315" s="289"/>
      <c r="C315" s="289"/>
      <c r="D315" s="289"/>
      <c r="E315" s="289"/>
      <c r="F315" s="289"/>
      <c r="G315" s="290"/>
    </row>
    <row r="316" spans="1:7" x14ac:dyDescent="0.2">
      <c r="A316" s="143"/>
      <c r="B316" s="28"/>
      <c r="C316" s="28"/>
      <c r="D316" s="28"/>
      <c r="E316" s="220"/>
      <c r="F316" s="28"/>
      <c r="G316" s="29"/>
    </row>
    <row r="317" spans="1:7" x14ac:dyDescent="0.2">
      <c r="A317" s="105" t="s">
        <v>12</v>
      </c>
      <c r="B317" s="291" t="s">
        <v>60</v>
      </c>
      <c r="C317" s="289"/>
      <c r="D317" s="289"/>
      <c r="E317" s="289"/>
      <c r="F317" s="289"/>
      <c r="G317" s="290"/>
    </row>
    <row r="318" spans="1:7" x14ac:dyDescent="0.2">
      <c r="A318" s="117" t="s">
        <v>14</v>
      </c>
      <c r="B318" s="118">
        <v>88264</v>
      </c>
      <c r="C318" s="173" t="s">
        <v>19</v>
      </c>
      <c r="D318" s="118" t="s">
        <v>18</v>
      </c>
      <c r="E318" s="122">
        <v>0.05</v>
      </c>
      <c r="F318" s="119">
        <v>18.38</v>
      </c>
      <c r="G318" s="120">
        <f t="shared" ref="G318:G319" si="29">TRUNC(E318*F318,2)</f>
        <v>0.91</v>
      </c>
    </row>
    <row r="319" spans="1:7" x14ac:dyDescent="0.2">
      <c r="A319" s="117" t="s">
        <v>14</v>
      </c>
      <c r="B319" s="118">
        <v>88247</v>
      </c>
      <c r="C319" s="173" t="s">
        <v>79</v>
      </c>
      <c r="D319" s="118" t="s">
        <v>18</v>
      </c>
      <c r="E319" s="122">
        <v>0.05</v>
      </c>
      <c r="F319" s="119">
        <v>14.33</v>
      </c>
      <c r="G319" s="120">
        <f t="shared" si="29"/>
        <v>0.71</v>
      </c>
    </row>
    <row r="320" spans="1:7" x14ac:dyDescent="0.2">
      <c r="A320" s="278" t="s">
        <v>61</v>
      </c>
      <c r="B320" s="279"/>
      <c r="C320" s="279"/>
      <c r="D320" s="279"/>
      <c r="E320" s="279"/>
      <c r="F320" s="280"/>
      <c r="G320" s="120">
        <f>TRUNC(SUM(G318:G319),2)</f>
        <v>1.62</v>
      </c>
    </row>
    <row r="321" spans="1:7" x14ac:dyDescent="0.2">
      <c r="A321" s="105" t="s">
        <v>12</v>
      </c>
      <c r="B321" s="291" t="s">
        <v>36</v>
      </c>
      <c r="C321" s="289"/>
      <c r="D321" s="289"/>
      <c r="E321" s="289"/>
      <c r="F321" s="289"/>
      <c r="G321" s="290"/>
    </row>
    <row r="322" spans="1:7" x14ac:dyDescent="0.2">
      <c r="A322" s="117" t="s">
        <v>13</v>
      </c>
      <c r="B322" s="118" t="s">
        <v>7</v>
      </c>
      <c r="C322" s="196" t="s">
        <v>189</v>
      </c>
      <c r="D322" s="118" t="s">
        <v>114</v>
      </c>
      <c r="E322" s="122">
        <v>1</v>
      </c>
      <c r="F322" s="119">
        <v>1</v>
      </c>
      <c r="G322" s="120">
        <f t="shared" ref="G322" si="30">TRUNC(E322*F322,2)</f>
        <v>1</v>
      </c>
    </row>
    <row r="323" spans="1:7" x14ac:dyDescent="0.2">
      <c r="A323" s="278" t="s">
        <v>59</v>
      </c>
      <c r="B323" s="279"/>
      <c r="C323" s="279"/>
      <c r="D323" s="279"/>
      <c r="E323" s="279"/>
      <c r="F323" s="280"/>
      <c r="G323" s="120">
        <f>TRUNC(SUM(G322:G322),2)</f>
        <v>1</v>
      </c>
    </row>
    <row r="324" spans="1:7" x14ac:dyDescent="0.2">
      <c r="A324" s="281"/>
      <c r="B324" s="282"/>
      <c r="C324" s="282"/>
      <c r="D324" s="282"/>
      <c r="E324" s="282"/>
      <c r="F324" s="282"/>
      <c r="G324" s="283"/>
    </row>
    <row r="325" spans="1:7" x14ac:dyDescent="0.2">
      <c r="A325" s="284" t="s">
        <v>38</v>
      </c>
      <c r="B325" s="285"/>
      <c r="C325" s="285"/>
      <c r="D325" s="285"/>
      <c r="E325" s="285"/>
      <c r="F325" s="286"/>
      <c r="G325" s="27">
        <f>TRUNC(G320+G323,2)</f>
        <v>2.62</v>
      </c>
    </row>
    <row r="326" spans="1:7" x14ac:dyDescent="0.2">
      <c r="A326" s="287" t="s">
        <v>105</v>
      </c>
      <c r="B326" s="285"/>
      <c r="C326" s="285"/>
      <c r="D326" s="285"/>
      <c r="E326" s="285"/>
      <c r="F326" s="285"/>
      <c r="G326" s="172">
        <f>((G320*(1+$B$6))+G323*($E$6+1))</f>
        <v>3.363116614912486</v>
      </c>
    </row>
    <row r="327" spans="1:7" x14ac:dyDescent="0.2">
      <c r="A327" s="21"/>
      <c r="B327" s="22"/>
      <c r="C327" s="17"/>
      <c r="D327" s="22"/>
      <c r="E327" s="222"/>
      <c r="F327" s="19"/>
      <c r="G327" s="20"/>
    </row>
    <row r="328" spans="1:7" ht="12.75" customHeight="1" x14ac:dyDescent="0.2">
      <c r="A328" s="24" t="s">
        <v>206</v>
      </c>
      <c r="B328" s="295" t="s">
        <v>207</v>
      </c>
      <c r="C328" s="296"/>
      <c r="D328" s="296"/>
      <c r="E328" s="296"/>
      <c r="F328" s="296"/>
      <c r="G328" s="297"/>
    </row>
    <row r="329" spans="1:7" x14ac:dyDescent="0.2">
      <c r="A329" s="288"/>
      <c r="B329" s="289"/>
      <c r="C329" s="289"/>
      <c r="D329" s="289"/>
      <c r="E329" s="289"/>
      <c r="F329" s="289"/>
      <c r="G329" s="290"/>
    </row>
    <row r="330" spans="1:7" x14ac:dyDescent="0.2">
      <c r="A330" s="24" t="s">
        <v>15</v>
      </c>
      <c r="B330" s="144" t="s">
        <v>12</v>
      </c>
      <c r="C330" s="174" t="s">
        <v>8</v>
      </c>
      <c r="D330" s="23" t="s">
        <v>5</v>
      </c>
      <c r="E330" s="218" t="s">
        <v>16</v>
      </c>
      <c r="F330" s="30" t="s">
        <v>9</v>
      </c>
      <c r="G330" s="25" t="s">
        <v>17</v>
      </c>
    </row>
    <row r="331" spans="1:7" x14ac:dyDescent="0.2">
      <c r="A331" s="288" t="str">
        <f>$A$29</f>
        <v>REFERÊNCIA:  SINAPI - JUNHO DE 2020 / COMPOSIÇÃO PRÓPRIA</v>
      </c>
      <c r="B331" s="289"/>
      <c r="C331" s="289"/>
      <c r="D331" s="289"/>
      <c r="E331" s="289"/>
      <c r="F331" s="289"/>
      <c r="G331" s="290"/>
    </row>
    <row r="332" spans="1:7" x14ac:dyDescent="0.2">
      <c r="A332" s="143"/>
      <c r="B332" s="28"/>
      <c r="C332" s="28"/>
      <c r="D332" s="28"/>
      <c r="E332" s="220"/>
      <c r="F332" s="28"/>
      <c r="G332" s="29"/>
    </row>
    <row r="333" spans="1:7" x14ac:dyDescent="0.2">
      <c r="A333" s="105" t="s">
        <v>12</v>
      </c>
      <c r="B333" s="291" t="s">
        <v>60</v>
      </c>
      <c r="C333" s="289"/>
      <c r="D333" s="289"/>
      <c r="E333" s="289"/>
      <c r="F333" s="289"/>
      <c r="G333" s="290"/>
    </row>
    <row r="334" spans="1:7" x14ac:dyDescent="0.2">
      <c r="A334" s="117" t="s">
        <v>14</v>
      </c>
      <c r="B334" s="118">
        <v>88264</v>
      </c>
      <c r="C334" s="173" t="s">
        <v>19</v>
      </c>
      <c r="D334" s="118" t="s">
        <v>18</v>
      </c>
      <c r="E334" s="122">
        <v>0.33</v>
      </c>
      <c r="F334" s="119">
        <v>18.38</v>
      </c>
      <c r="G334" s="120">
        <f t="shared" ref="G334:G336" si="31">TRUNC(E334*F334,2)</f>
        <v>6.06</v>
      </c>
    </row>
    <row r="335" spans="1:7" x14ac:dyDescent="0.2">
      <c r="A335" s="117" t="s">
        <v>14</v>
      </c>
      <c r="B335" s="118">
        <v>88247</v>
      </c>
      <c r="C335" s="173" t="s">
        <v>79</v>
      </c>
      <c r="D335" s="118" t="s">
        <v>18</v>
      </c>
      <c r="E335" s="122">
        <v>0.33</v>
      </c>
      <c r="F335" s="119">
        <v>14.33</v>
      </c>
      <c r="G335" s="120">
        <f t="shared" ref="G335" si="32">TRUNC(E335*F335,2)</f>
        <v>4.72</v>
      </c>
    </row>
    <row r="336" spans="1:7" ht="37.5" customHeight="1" x14ac:dyDescent="0.2">
      <c r="A336" s="117" t="s">
        <v>14</v>
      </c>
      <c r="B336" s="118">
        <v>5928</v>
      </c>
      <c r="C336" s="173" t="s">
        <v>80</v>
      </c>
      <c r="D336" s="118" t="s">
        <v>92</v>
      </c>
      <c r="E336" s="122">
        <v>0.33</v>
      </c>
      <c r="F336" s="119">
        <v>131.69999999999999</v>
      </c>
      <c r="G336" s="120">
        <f t="shared" si="31"/>
        <v>43.46</v>
      </c>
    </row>
    <row r="337" spans="1:7" x14ac:dyDescent="0.2">
      <c r="A337" s="278" t="s">
        <v>61</v>
      </c>
      <c r="B337" s="279"/>
      <c r="C337" s="279"/>
      <c r="D337" s="279"/>
      <c r="E337" s="279"/>
      <c r="F337" s="280"/>
      <c r="G337" s="120">
        <f>TRUNC(SUM(G334:G336),2)</f>
        <v>54.24</v>
      </c>
    </row>
    <row r="338" spans="1:7" x14ac:dyDescent="0.2">
      <c r="A338" s="105" t="s">
        <v>12</v>
      </c>
      <c r="B338" s="291" t="s">
        <v>36</v>
      </c>
      <c r="C338" s="289"/>
      <c r="D338" s="289"/>
      <c r="E338" s="289"/>
      <c r="F338" s="289"/>
      <c r="G338" s="290"/>
    </row>
    <row r="339" spans="1:7" ht="51" x14ac:dyDescent="0.2">
      <c r="A339" s="117" t="s">
        <v>13</v>
      </c>
      <c r="B339" s="118" t="s">
        <v>7</v>
      </c>
      <c r="C339" s="196" t="s">
        <v>208</v>
      </c>
      <c r="D339" s="118" t="s">
        <v>112</v>
      </c>
      <c r="E339" s="122">
        <v>1</v>
      </c>
      <c r="F339" s="119">
        <v>788</v>
      </c>
      <c r="G339" s="120">
        <f t="shared" ref="G339" si="33">TRUNC(E339*F339,2)</f>
        <v>788</v>
      </c>
    </row>
    <row r="340" spans="1:7" x14ac:dyDescent="0.2">
      <c r="A340" s="278" t="s">
        <v>59</v>
      </c>
      <c r="B340" s="279"/>
      <c r="C340" s="279"/>
      <c r="D340" s="279"/>
      <c r="E340" s="279"/>
      <c r="F340" s="280"/>
      <c r="G340" s="120">
        <f>TRUNC(SUM(G339:G339),2)</f>
        <v>788</v>
      </c>
    </row>
    <row r="341" spans="1:7" x14ac:dyDescent="0.2">
      <c r="A341" s="281"/>
      <c r="B341" s="282"/>
      <c r="C341" s="282"/>
      <c r="D341" s="282"/>
      <c r="E341" s="282"/>
      <c r="F341" s="282"/>
      <c r="G341" s="283"/>
    </row>
    <row r="342" spans="1:7" x14ac:dyDescent="0.2">
      <c r="A342" s="284" t="s">
        <v>38</v>
      </c>
      <c r="B342" s="285"/>
      <c r="C342" s="285"/>
      <c r="D342" s="285"/>
      <c r="E342" s="285"/>
      <c r="F342" s="286"/>
      <c r="G342" s="27">
        <f>TRUNC(G337+G340,2)</f>
        <v>842.24</v>
      </c>
    </row>
    <row r="343" spans="1:7" x14ac:dyDescent="0.2">
      <c r="A343" s="287" t="s">
        <v>105</v>
      </c>
      <c r="B343" s="285"/>
      <c r="C343" s="285"/>
      <c r="D343" s="285"/>
      <c r="E343" s="285"/>
      <c r="F343" s="285"/>
      <c r="G343" s="172">
        <f>((G337*(1+$B$6))+G340*($E$6+1))</f>
        <v>1025.0362311478818</v>
      </c>
    </row>
    <row r="344" spans="1:7" x14ac:dyDescent="0.2">
      <c r="A344" s="21"/>
      <c r="B344" s="22"/>
      <c r="C344" s="17"/>
      <c r="D344" s="22"/>
      <c r="E344" s="222"/>
      <c r="F344" s="19"/>
      <c r="G344" s="20"/>
    </row>
    <row r="345" spans="1:7" ht="12.75" customHeight="1" x14ac:dyDescent="0.2">
      <c r="A345" s="24" t="s">
        <v>213</v>
      </c>
      <c r="B345" s="295" t="s">
        <v>214</v>
      </c>
      <c r="C345" s="296"/>
      <c r="D345" s="296"/>
      <c r="E345" s="296"/>
      <c r="F345" s="296"/>
      <c r="G345" s="297"/>
    </row>
    <row r="346" spans="1:7" x14ac:dyDescent="0.2">
      <c r="A346" s="288"/>
      <c r="B346" s="289"/>
      <c r="C346" s="289"/>
      <c r="D346" s="289"/>
      <c r="E346" s="289"/>
      <c r="F346" s="289"/>
      <c r="G346" s="290"/>
    </row>
    <row r="347" spans="1:7" x14ac:dyDescent="0.2">
      <c r="A347" s="24" t="s">
        <v>15</v>
      </c>
      <c r="B347" s="144" t="s">
        <v>12</v>
      </c>
      <c r="C347" s="174" t="s">
        <v>8</v>
      </c>
      <c r="D347" s="23" t="s">
        <v>5</v>
      </c>
      <c r="E347" s="218" t="s">
        <v>16</v>
      </c>
      <c r="F347" s="30" t="s">
        <v>9</v>
      </c>
      <c r="G347" s="25" t="s">
        <v>17</v>
      </c>
    </row>
    <row r="348" spans="1:7" x14ac:dyDescent="0.2">
      <c r="A348" s="288" t="str">
        <f>$A$29</f>
        <v>REFERÊNCIA:  SINAPI - JUNHO DE 2020 / COMPOSIÇÃO PRÓPRIA</v>
      </c>
      <c r="B348" s="289"/>
      <c r="C348" s="289"/>
      <c r="D348" s="289"/>
      <c r="E348" s="289"/>
      <c r="F348" s="289"/>
      <c r="G348" s="290"/>
    </row>
    <row r="349" spans="1:7" x14ac:dyDescent="0.2">
      <c r="A349" s="143"/>
      <c r="B349" s="28"/>
      <c r="C349" s="28"/>
      <c r="D349" s="28"/>
      <c r="E349" s="220"/>
      <c r="F349" s="28"/>
      <c r="G349" s="29"/>
    </row>
    <row r="350" spans="1:7" x14ac:dyDescent="0.2">
      <c r="A350" s="105" t="s">
        <v>12</v>
      </c>
      <c r="B350" s="291" t="s">
        <v>60</v>
      </c>
      <c r="C350" s="289"/>
      <c r="D350" s="289"/>
      <c r="E350" s="289"/>
      <c r="F350" s="289"/>
      <c r="G350" s="290"/>
    </row>
    <row r="351" spans="1:7" x14ac:dyDescent="0.2">
      <c r="A351" s="117" t="s">
        <v>14</v>
      </c>
      <c r="B351" s="118">
        <v>88264</v>
      </c>
      <c r="C351" s="173" t="s">
        <v>19</v>
      </c>
      <c r="D351" s="118" t="s">
        <v>18</v>
      </c>
      <c r="E351" s="122">
        <v>1</v>
      </c>
      <c r="F351" s="119">
        <v>18.38</v>
      </c>
      <c r="G351" s="120">
        <f t="shared" ref="G351:G353" si="34">TRUNC(E351*F351,2)</f>
        <v>18.38</v>
      </c>
    </row>
    <row r="352" spans="1:7" x14ac:dyDescent="0.2">
      <c r="A352" s="117" t="s">
        <v>14</v>
      </c>
      <c r="B352" s="118">
        <v>88247</v>
      </c>
      <c r="C352" s="173" t="s">
        <v>79</v>
      </c>
      <c r="D352" s="118" t="s">
        <v>18</v>
      </c>
      <c r="E352" s="122">
        <v>1</v>
      </c>
      <c r="F352" s="119">
        <v>14.33</v>
      </c>
      <c r="G352" s="120">
        <f t="shared" si="34"/>
        <v>14.33</v>
      </c>
    </row>
    <row r="353" spans="1:7" ht="37.5" customHeight="1" x14ac:dyDescent="0.2">
      <c r="A353" s="117" t="s">
        <v>14</v>
      </c>
      <c r="B353" s="118">
        <v>5928</v>
      </c>
      <c r="C353" s="173" t="s">
        <v>80</v>
      </c>
      <c r="D353" s="118" t="s">
        <v>92</v>
      </c>
      <c r="E353" s="122">
        <v>1</v>
      </c>
      <c r="F353" s="119">
        <v>131.69999999999999</v>
      </c>
      <c r="G353" s="120">
        <f t="shared" si="34"/>
        <v>131.69999999999999</v>
      </c>
    </row>
    <row r="354" spans="1:7" x14ac:dyDescent="0.2">
      <c r="A354" s="278" t="s">
        <v>61</v>
      </c>
      <c r="B354" s="279"/>
      <c r="C354" s="279"/>
      <c r="D354" s="279"/>
      <c r="E354" s="279"/>
      <c r="F354" s="280"/>
      <c r="G354" s="120">
        <f>TRUNC(SUM(G351:G353),2)</f>
        <v>164.41</v>
      </c>
    </row>
    <row r="355" spans="1:7" x14ac:dyDescent="0.2">
      <c r="A355" s="105" t="s">
        <v>12</v>
      </c>
      <c r="B355" s="291" t="s">
        <v>36</v>
      </c>
      <c r="C355" s="289"/>
      <c r="D355" s="289"/>
      <c r="E355" s="289"/>
      <c r="F355" s="289"/>
      <c r="G355" s="290"/>
    </row>
    <row r="356" spans="1:7" ht="89.25" x14ac:dyDescent="0.2">
      <c r="A356" s="117" t="s">
        <v>13</v>
      </c>
      <c r="B356" s="118" t="s">
        <v>7</v>
      </c>
      <c r="C356" s="196" t="s">
        <v>215</v>
      </c>
      <c r="D356" s="118" t="s">
        <v>112</v>
      </c>
      <c r="E356" s="122">
        <v>1</v>
      </c>
      <c r="F356" s="119">
        <v>5932</v>
      </c>
      <c r="G356" s="120">
        <f t="shared" ref="G356" si="35">TRUNC(E356*F356,2)</f>
        <v>5932</v>
      </c>
    </row>
    <row r="357" spans="1:7" x14ac:dyDescent="0.2">
      <c r="A357" s="278" t="s">
        <v>59</v>
      </c>
      <c r="B357" s="279"/>
      <c r="C357" s="279"/>
      <c r="D357" s="279"/>
      <c r="E357" s="279"/>
      <c r="F357" s="280"/>
      <c r="G357" s="120">
        <f>TRUNC(SUM(G356:G356),2)</f>
        <v>5932</v>
      </c>
    </row>
    <row r="358" spans="1:7" x14ac:dyDescent="0.2">
      <c r="A358" s="281"/>
      <c r="B358" s="282"/>
      <c r="C358" s="282"/>
      <c r="D358" s="282"/>
      <c r="E358" s="282"/>
      <c r="F358" s="282"/>
      <c r="G358" s="283"/>
    </row>
    <row r="359" spans="1:7" x14ac:dyDescent="0.2">
      <c r="A359" s="284" t="s">
        <v>38</v>
      </c>
      <c r="B359" s="285"/>
      <c r="C359" s="285"/>
      <c r="D359" s="285"/>
      <c r="E359" s="285"/>
      <c r="F359" s="286"/>
      <c r="G359" s="27">
        <f>TRUNC(G354+G357,2)</f>
        <v>6096.41</v>
      </c>
    </row>
    <row r="360" spans="1:7" x14ac:dyDescent="0.2">
      <c r="A360" s="287" t="s">
        <v>105</v>
      </c>
      <c r="B360" s="285"/>
      <c r="C360" s="285"/>
      <c r="D360" s="285"/>
      <c r="E360" s="285"/>
      <c r="F360" s="285"/>
      <c r="G360" s="172">
        <f>((G354*(1+$B$6))+G357*($E$6+1))</f>
        <v>7392.1136772542768</v>
      </c>
    </row>
    <row r="361" spans="1:7" x14ac:dyDescent="0.2">
      <c r="A361" s="21"/>
      <c r="B361" s="22"/>
      <c r="C361" s="17"/>
      <c r="D361" s="22"/>
      <c r="E361" s="222"/>
      <c r="F361" s="19"/>
      <c r="G361" s="20"/>
    </row>
    <row r="362" spans="1:7" x14ac:dyDescent="0.2">
      <c r="A362" s="21"/>
      <c r="B362" s="22"/>
      <c r="C362" s="17"/>
      <c r="D362" s="22"/>
      <c r="E362" s="222"/>
      <c r="F362" s="19"/>
      <c r="G362" s="20"/>
    </row>
    <row r="363" spans="1:7" x14ac:dyDescent="0.2">
      <c r="A363" s="21"/>
      <c r="B363" s="22"/>
      <c r="C363" s="17"/>
      <c r="D363" s="22"/>
      <c r="E363" s="222"/>
      <c r="F363" s="19"/>
      <c r="G363" s="20"/>
    </row>
    <row r="364" spans="1:7" x14ac:dyDescent="0.2">
      <c r="A364" s="275" t="str">
        <f>'PO - VIA 3, R. 407'!A44:D44</f>
        <v>Paranaíta - MT, Julho de 2020.</v>
      </c>
      <c r="B364" s="276"/>
      <c r="C364" s="276"/>
      <c r="D364" s="28"/>
      <c r="E364" s="221"/>
      <c r="F364" s="28"/>
      <c r="G364" s="29"/>
    </row>
    <row r="365" spans="1:7" x14ac:dyDescent="0.2">
      <c r="A365" s="21"/>
      <c r="B365" s="22"/>
      <c r="C365" s="180"/>
      <c r="D365" s="155"/>
      <c r="E365" s="223"/>
      <c r="F365" s="19"/>
      <c r="G365" s="20"/>
    </row>
    <row r="366" spans="1:7" x14ac:dyDescent="0.2">
      <c r="A366" s="21"/>
      <c r="B366" s="22"/>
      <c r="C366" s="179"/>
      <c r="D366" s="155"/>
      <c r="E366" s="223"/>
      <c r="F366" s="19"/>
      <c r="G366" s="20"/>
    </row>
    <row r="367" spans="1:7" x14ac:dyDescent="0.2">
      <c r="A367" s="21"/>
      <c r="B367" s="22"/>
      <c r="C367" s="181" t="str">
        <f>'PO - VIA 3, R. 407'!D46</f>
        <v xml:space="preserve">PROFISSIONAL </v>
      </c>
      <c r="D367" s="155"/>
      <c r="E367" s="223"/>
      <c r="F367" s="19"/>
      <c r="G367" s="20"/>
    </row>
    <row r="368" spans="1:7" x14ac:dyDescent="0.2">
      <c r="A368" s="21"/>
      <c r="B368" s="22"/>
      <c r="C368" s="155" t="str">
        <f>'PO - VIA 3, R. 407'!D47</f>
        <v xml:space="preserve">MARCUS PAULO SILVA ROCHA AGUIAR </v>
      </c>
      <c r="D368" s="277"/>
      <c r="E368" s="277"/>
      <c r="F368" s="19"/>
      <c r="G368" s="20"/>
    </row>
    <row r="369" spans="1:7" x14ac:dyDescent="0.2">
      <c r="A369" s="21"/>
      <c r="B369" s="22"/>
      <c r="C369" s="155" t="str">
        <f>'PO - VIA 3, R. 407'!D48</f>
        <v>CREA 18676 /DF</v>
      </c>
      <c r="D369" s="277"/>
      <c r="E369" s="277"/>
      <c r="F369" s="19"/>
      <c r="G369" s="20"/>
    </row>
    <row r="370" spans="1:7" ht="13.5" thickBot="1" x14ac:dyDescent="0.25">
      <c r="A370" s="106"/>
      <c r="B370" s="107"/>
      <c r="C370" s="108"/>
      <c r="D370" s="274"/>
      <c r="E370" s="274"/>
      <c r="F370" s="109"/>
      <c r="G370" s="110"/>
    </row>
  </sheetData>
  <mergeCells count="188">
    <mergeCell ref="A359:F359"/>
    <mergeCell ref="A360:F360"/>
    <mergeCell ref="A343:F343"/>
    <mergeCell ref="B345:G345"/>
    <mergeCell ref="A346:G346"/>
    <mergeCell ref="A348:G348"/>
    <mergeCell ref="B350:G350"/>
    <mergeCell ref="A354:F354"/>
    <mergeCell ref="B355:G355"/>
    <mergeCell ref="A357:F357"/>
    <mergeCell ref="A358:G358"/>
    <mergeCell ref="B328:G328"/>
    <mergeCell ref="A329:G329"/>
    <mergeCell ref="A331:G331"/>
    <mergeCell ref="B333:G333"/>
    <mergeCell ref="A337:F337"/>
    <mergeCell ref="B338:G338"/>
    <mergeCell ref="A340:F340"/>
    <mergeCell ref="A341:G341"/>
    <mergeCell ref="A342:F342"/>
    <mergeCell ref="A298:G298"/>
    <mergeCell ref="A300:G300"/>
    <mergeCell ref="B302:G302"/>
    <mergeCell ref="A304:F304"/>
    <mergeCell ref="B305:G305"/>
    <mergeCell ref="A308:G308"/>
    <mergeCell ref="A309:F309"/>
    <mergeCell ref="A310:F310"/>
    <mergeCell ref="B278:G278"/>
    <mergeCell ref="A279:G279"/>
    <mergeCell ref="A281:G281"/>
    <mergeCell ref="B283:G283"/>
    <mergeCell ref="A287:F287"/>
    <mergeCell ref="A292:F292"/>
    <mergeCell ref="A294:F294"/>
    <mergeCell ref="A295:F295"/>
    <mergeCell ref="B297:G297"/>
    <mergeCell ref="A293:G293"/>
    <mergeCell ref="B288:G288"/>
    <mergeCell ref="B262:G262"/>
    <mergeCell ref="A263:G263"/>
    <mergeCell ref="A265:G265"/>
    <mergeCell ref="B267:G267"/>
    <mergeCell ref="B271:G271"/>
    <mergeCell ref="A273:F273"/>
    <mergeCell ref="A274:G274"/>
    <mergeCell ref="A275:F275"/>
    <mergeCell ref="A276:F276"/>
    <mergeCell ref="A121:G121"/>
    <mergeCell ref="A122:F122"/>
    <mergeCell ref="A123:F123"/>
    <mergeCell ref="B204:G204"/>
    <mergeCell ref="A205:G205"/>
    <mergeCell ref="A207:G207"/>
    <mergeCell ref="B208:G208"/>
    <mergeCell ref="A212:F212"/>
    <mergeCell ref="B178:G178"/>
    <mergeCell ref="A179:G179"/>
    <mergeCell ref="A181:G181"/>
    <mergeCell ref="B182:G182"/>
    <mergeCell ref="A186:F186"/>
    <mergeCell ref="B187:G187"/>
    <mergeCell ref="A199:F199"/>
    <mergeCell ref="A200:G200"/>
    <mergeCell ref="A201:F201"/>
    <mergeCell ref="A202:F202"/>
    <mergeCell ref="A177:G177"/>
    <mergeCell ref="A148:F148"/>
    <mergeCell ref="A128:G128"/>
    <mergeCell ref="A326:F326"/>
    <mergeCell ref="B312:G312"/>
    <mergeCell ref="A313:G313"/>
    <mergeCell ref="A315:G315"/>
    <mergeCell ref="B317:G317"/>
    <mergeCell ref="A320:F320"/>
    <mergeCell ref="B321:G321"/>
    <mergeCell ref="A323:F323"/>
    <mergeCell ref="A324:G324"/>
    <mergeCell ref="A325:F325"/>
    <mergeCell ref="A89:F89"/>
    <mergeCell ref="A91:G91"/>
    <mergeCell ref="A126:G126"/>
    <mergeCell ref="B255:G255"/>
    <mergeCell ref="A257:F257"/>
    <mergeCell ref="A258:G258"/>
    <mergeCell ref="A259:F259"/>
    <mergeCell ref="A260:F260"/>
    <mergeCell ref="A254:F254"/>
    <mergeCell ref="A149:F149"/>
    <mergeCell ref="A152:G152"/>
    <mergeCell ref="B229:G229"/>
    <mergeCell ref="B151:G151"/>
    <mergeCell ref="A154:G154"/>
    <mergeCell ref="B156:G156"/>
    <mergeCell ref="A160:F160"/>
    <mergeCell ref="B161:G161"/>
    <mergeCell ref="B213:G213"/>
    <mergeCell ref="A224:F224"/>
    <mergeCell ref="A225:G225"/>
    <mergeCell ref="A226:F226"/>
    <mergeCell ref="A227:F227"/>
    <mergeCell ref="B246:G246"/>
    <mergeCell ref="A120:F120"/>
    <mergeCell ref="B75:G75"/>
    <mergeCell ref="A90:F90"/>
    <mergeCell ref="A147:G147"/>
    <mergeCell ref="A133:F133"/>
    <mergeCell ref="B129:G129"/>
    <mergeCell ref="B92:G92"/>
    <mergeCell ref="A93:G93"/>
    <mergeCell ref="A95:G95"/>
    <mergeCell ref="B96:G96"/>
    <mergeCell ref="A101:F101"/>
    <mergeCell ref="B102:G102"/>
    <mergeCell ref="A107:F107"/>
    <mergeCell ref="A108:G108"/>
    <mergeCell ref="A109:F109"/>
    <mergeCell ref="A110:F110"/>
    <mergeCell ref="B112:G112"/>
    <mergeCell ref="A113:G113"/>
    <mergeCell ref="A115:G115"/>
    <mergeCell ref="B116:G116"/>
    <mergeCell ref="A87:F87"/>
    <mergeCell ref="A88:G88"/>
    <mergeCell ref="B125:G125"/>
    <mergeCell ref="A146:F146"/>
    <mergeCell ref="B134:G134"/>
    <mergeCell ref="A2:G2"/>
    <mergeCell ref="B26:G26"/>
    <mergeCell ref="A27:G27"/>
    <mergeCell ref="A36:F36"/>
    <mergeCell ref="A29:G29"/>
    <mergeCell ref="B30:G30"/>
    <mergeCell ref="A1:G1"/>
    <mergeCell ref="A34:F34"/>
    <mergeCell ref="A35:G35"/>
    <mergeCell ref="B7:G7"/>
    <mergeCell ref="A8:G8"/>
    <mergeCell ref="A10:G10"/>
    <mergeCell ref="B11:G11"/>
    <mergeCell ref="A15:F15"/>
    <mergeCell ref="B16:G16"/>
    <mergeCell ref="A21:F21"/>
    <mergeCell ref="A22:G22"/>
    <mergeCell ref="A23:F23"/>
    <mergeCell ref="A24:F24"/>
    <mergeCell ref="A25:G25"/>
    <mergeCell ref="A74:F74"/>
    <mergeCell ref="A42:G42"/>
    <mergeCell ref="B43:G43"/>
    <mergeCell ref="B39:G39"/>
    <mergeCell ref="A37:F37"/>
    <mergeCell ref="A38:G38"/>
    <mergeCell ref="A40:G40"/>
    <mergeCell ref="B48:G48"/>
    <mergeCell ref="A47:F47"/>
    <mergeCell ref="A61:F61"/>
    <mergeCell ref="B67:G67"/>
    <mergeCell ref="A66:G66"/>
    <mergeCell ref="A64:G64"/>
    <mergeCell ref="B63:G63"/>
    <mergeCell ref="A60:F60"/>
    <mergeCell ref="A59:G59"/>
    <mergeCell ref="A58:F58"/>
    <mergeCell ref="D370:E370"/>
    <mergeCell ref="A364:C364"/>
    <mergeCell ref="D368:E368"/>
    <mergeCell ref="D369:E369"/>
    <mergeCell ref="A173:F173"/>
    <mergeCell ref="A174:G174"/>
    <mergeCell ref="A175:F175"/>
    <mergeCell ref="A243:F243"/>
    <mergeCell ref="A307:F307"/>
    <mergeCell ref="A176:F176"/>
    <mergeCell ref="A245:G245"/>
    <mergeCell ref="A230:G230"/>
    <mergeCell ref="A232:G232"/>
    <mergeCell ref="B234:G234"/>
    <mergeCell ref="A238:F238"/>
    <mergeCell ref="B239:G239"/>
    <mergeCell ref="A241:F241"/>
    <mergeCell ref="A242:G242"/>
    <mergeCell ref="A244:F244"/>
    <mergeCell ref="A261:G261"/>
    <mergeCell ref="A270:F270"/>
    <mergeCell ref="A247:G247"/>
    <mergeCell ref="A249:G249"/>
    <mergeCell ref="B251:G251"/>
  </mergeCells>
  <pageMargins left="0.39370078740157483" right="0.27559055118110237" top="0.31496062992125984" bottom="0.74803149606299213" header="0.31496062992125984" footer="0.31496062992125984"/>
  <pageSetup paperSize="9" scale="57" fitToHeight="0" orientation="portrait" r:id="rId1"/>
  <headerFooter alignWithMargins="0">
    <oddFooter>&amp;R&amp;P / &amp;N</oddFooter>
  </headerFooter>
  <rowBreaks count="3" manualBreakCount="3">
    <brk id="62" max="6" man="1"/>
    <brk id="177" max="6" man="1"/>
    <brk id="245" max="6"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zoomScaleSheetLayoutView="100" workbookViewId="0">
      <selection activeCell="A15" sqref="A15:J15"/>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67</v>
      </c>
      <c r="C4" s="127" t="str">
        <f>CONCATENATE("         PREFEITURA MUNICIPAL DE ",'PO - VIA 3, R. 407'!C3)</f>
        <v xml:space="preserve">         PREFEITURA MUNICIPAL DE PARANAÍTA - MT</v>
      </c>
      <c r="D4" s="127"/>
      <c r="E4" s="127"/>
      <c r="F4" s="127"/>
      <c r="G4" s="127"/>
      <c r="H4" s="127"/>
      <c r="I4" s="127"/>
    </row>
    <row r="11" spans="1:10" ht="21" x14ac:dyDescent="0.25">
      <c r="A11" s="309" t="s">
        <v>101</v>
      </c>
      <c r="B11" s="309"/>
      <c r="C11" s="309"/>
      <c r="D11" s="309"/>
      <c r="E11" s="309"/>
      <c r="F11" s="309"/>
      <c r="G11" s="309"/>
      <c r="H11" s="309"/>
      <c r="I11" s="309"/>
      <c r="J11" s="309"/>
    </row>
    <row r="12" spans="1:10" ht="15.75" x14ac:dyDescent="0.25">
      <c r="A12" s="310"/>
      <c r="B12" s="310"/>
      <c r="C12" s="310"/>
      <c r="D12" s="310"/>
      <c r="E12" s="310"/>
      <c r="F12" s="310"/>
      <c r="G12" s="310"/>
      <c r="H12" s="310"/>
      <c r="I12" s="310"/>
      <c r="J12" s="310"/>
    </row>
    <row r="14" spans="1:10" ht="14.25" x14ac:dyDescent="0.2">
      <c r="A14" s="128"/>
      <c r="B14" s="128"/>
      <c r="C14" s="128"/>
      <c r="D14" s="128"/>
      <c r="E14" s="128"/>
      <c r="F14" s="128"/>
      <c r="G14" s="128"/>
      <c r="H14" s="128"/>
      <c r="I14" s="128"/>
      <c r="J14" s="128"/>
    </row>
    <row r="15" spans="1:10" ht="42" customHeight="1" x14ac:dyDescent="0.2">
      <c r="A15" s="311" t="str">
        <f>CONCATENATE("OBRA ELÉTRICA DE MELHORIA EM I.P. - ",'PO - VIA 3, R. 407'!C5)</f>
        <v>OBRA ELÉTRICA DE MELHORIA EM I.P. - VIA 3 / R. 407</v>
      </c>
      <c r="B15" s="311"/>
      <c r="C15" s="311"/>
      <c r="D15" s="311"/>
      <c r="E15" s="311"/>
      <c r="F15" s="311"/>
      <c r="G15" s="311"/>
      <c r="H15" s="311"/>
      <c r="I15" s="311"/>
      <c r="J15" s="311"/>
    </row>
    <row r="16" spans="1:10" ht="16.149999999999999" customHeight="1" x14ac:dyDescent="0.2">
      <c r="A16" s="128" t="s">
        <v>68</v>
      </c>
      <c r="B16" s="128"/>
      <c r="C16" s="128"/>
      <c r="D16" s="129">
        <v>5.9200000000000003E-2</v>
      </c>
      <c r="E16" s="128" t="s">
        <v>32</v>
      </c>
      <c r="F16" s="128"/>
      <c r="G16" s="128"/>
      <c r="H16" s="128"/>
      <c r="I16" s="128"/>
      <c r="J16" s="129"/>
    </row>
    <row r="17" spans="1:10" ht="14.25" x14ac:dyDescent="0.2">
      <c r="A17" s="128" t="s">
        <v>69</v>
      </c>
      <c r="B17" s="128"/>
      <c r="C17" s="128"/>
      <c r="D17" s="129">
        <v>1.0699999999999999E-2</v>
      </c>
      <c r="E17" s="128" t="s">
        <v>97</v>
      </c>
      <c r="F17" s="128"/>
      <c r="G17" s="128"/>
      <c r="H17" s="128"/>
      <c r="I17" s="128"/>
      <c r="J17" s="129"/>
    </row>
    <row r="18" spans="1:10" ht="14.25" x14ac:dyDescent="0.2">
      <c r="A18" s="128" t="s">
        <v>70</v>
      </c>
      <c r="B18" s="128"/>
      <c r="C18" s="128"/>
      <c r="D18" s="129">
        <v>1.9900000000000001E-2</v>
      </c>
      <c r="E18" s="128" t="s">
        <v>71</v>
      </c>
      <c r="F18" s="128"/>
      <c r="G18" s="128"/>
      <c r="H18" s="128"/>
      <c r="I18" s="128"/>
      <c r="J18" s="129"/>
    </row>
    <row r="19" spans="1:10" ht="14.25" x14ac:dyDescent="0.2">
      <c r="A19" s="128" t="s">
        <v>72</v>
      </c>
      <c r="B19" s="128"/>
      <c r="C19" s="128"/>
      <c r="D19" s="129">
        <v>8.3099999999999993E-2</v>
      </c>
      <c r="E19" s="128" t="s">
        <v>33</v>
      </c>
      <c r="F19" s="128"/>
      <c r="G19" s="128"/>
      <c r="H19" s="128"/>
      <c r="I19" s="128"/>
      <c r="J19" s="129"/>
    </row>
    <row r="20" spans="1:10" ht="14.25" x14ac:dyDescent="0.2">
      <c r="A20" s="128" t="s">
        <v>27</v>
      </c>
      <c r="B20" s="128"/>
      <c r="C20" s="128"/>
      <c r="D20" s="129">
        <v>6.4999999999999997E-3</v>
      </c>
      <c r="E20" s="128" t="s">
        <v>98</v>
      </c>
      <c r="F20" s="128"/>
      <c r="G20" s="128"/>
      <c r="H20" s="128"/>
      <c r="I20" s="128"/>
      <c r="J20" s="129"/>
    </row>
    <row r="21" spans="1:10" ht="14.25" x14ac:dyDescent="0.2">
      <c r="A21" s="128" t="s">
        <v>73</v>
      </c>
      <c r="B21" s="128"/>
      <c r="C21" s="128"/>
      <c r="D21" s="129">
        <v>0.03</v>
      </c>
      <c r="E21" s="128" t="s">
        <v>98</v>
      </c>
      <c r="F21" s="128"/>
      <c r="G21" s="128"/>
      <c r="H21" s="128"/>
      <c r="I21" s="128"/>
      <c r="J21" s="129"/>
    </row>
    <row r="22" spans="1:10" ht="14.25" x14ac:dyDescent="0.2">
      <c r="A22" s="130" t="s">
        <v>28</v>
      </c>
      <c r="D22" s="129">
        <v>0.03</v>
      </c>
      <c r="E22" s="128" t="s">
        <v>98</v>
      </c>
      <c r="J22" s="129"/>
    </row>
    <row r="23" spans="1:10" ht="14.25" x14ac:dyDescent="0.2">
      <c r="A23" s="130" t="s">
        <v>96</v>
      </c>
      <c r="D23" s="129">
        <v>4.4999999999999998E-2</v>
      </c>
      <c r="E23" s="128" t="s">
        <v>98</v>
      </c>
      <c r="J23" s="129"/>
    </row>
    <row r="24" spans="1:10" x14ac:dyDescent="0.2">
      <c r="A24" s="131"/>
      <c r="B24" s="132"/>
      <c r="C24" s="133"/>
      <c r="D24" s="133"/>
      <c r="E24" s="133"/>
      <c r="F24" s="132"/>
      <c r="G24" s="132"/>
    </row>
    <row r="25" spans="1:10" x14ac:dyDescent="0.2">
      <c r="A25" s="134" t="s">
        <v>74</v>
      </c>
      <c r="B25" s="132"/>
      <c r="C25" s="133"/>
      <c r="D25" s="133"/>
      <c r="E25" s="133"/>
      <c r="F25" s="132"/>
      <c r="G25" s="132"/>
    </row>
    <row r="26" spans="1:10" x14ac:dyDescent="0.2">
      <c r="A26" s="135" t="s">
        <v>75</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76</v>
      </c>
      <c r="B33" s="137">
        <f>(((1+D16+D18)*(1+D17)*(1+D19))/((1-SUM(D20:D23))))-1</f>
        <v>0.32952063404276877</v>
      </c>
      <c r="C33" s="128"/>
      <c r="D33" s="128"/>
      <c r="E33" s="138"/>
      <c r="F33" s="128"/>
      <c r="G33" s="128"/>
      <c r="H33" s="128"/>
      <c r="I33" s="128"/>
      <c r="J33" s="128"/>
    </row>
    <row r="34" spans="1:10" ht="15" x14ac:dyDescent="0.2">
      <c r="A34" s="136"/>
      <c r="B34" s="137"/>
      <c r="C34" s="128"/>
      <c r="D34" s="128"/>
      <c r="E34" s="138"/>
      <c r="F34" s="128"/>
      <c r="G34" s="128"/>
      <c r="H34" s="128"/>
      <c r="I34" s="128"/>
      <c r="J34" s="128"/>
    </row>
    <row r="35" spans="1:10" ht="15" x14ac:dyDescent="0.2">
      <c r="A35" s="136"/>
      <c r="B35" s="137"/>
      <c r="C35" s="128"/>
      <c r="D35" s="128"/>
      <c r="E35" s="138"/>
      <c r="F35" s="128"/>
      <c r="G35" s="128"/>
      <c r="H35" s="128"/>
      <c r="I35" s="128"/>
      <c r="J35" s="128"/>
    </row>
    <row r="36" spans="1:10" x14ac:dyDescent="0.2">
      <c r="A36" s="131"/>
      <c r="B36" s="132"/>
      <c r="C36" s="133"/>
      <c r="D36" s="133"/>
      <c r="E36" s="133"/>
      <c r="F36" s="132"/>
      <c r="G36" s="132"/>
    </row>
    <row r="37" spans="1:10" x14ac:dyDescent="0.2">
      <c r="A37" s="131"/>
      <c r="B37" s="132"/>
      <c r="C37" s="185"/>
      <c r="D37" s="185"/>
      <c r="E37" s="185"/>
      <c r="F37" s="132"/>
      <c r="G37" s="132"/>
    </row>
    <row r="38" spans="1:10" x14ac:dyDescent="0.2">
      <c r="A38" s="182"/>
      <c r="B38" s="182"/>
      <c r="C38" s="182"/>
      <c r="D38" s="183" t="str">
        <f>'PO - VIA 3, R. 407'!D46</f>
        <v xml:space="preserve">PROFISSIONAL </v>
      </c>
      <c r="E38" s="182"/>
      <c r="F38" s="182"/>
      <c r="G38" s="182"/>
      <c r="H38" s="182"/>
      <c r="I38" s="182"/>
      <c r="J38" s="182"/>
    </row>
    <row r="39" spans="1:10" x14ac:dyDescent="0.2">
      <c r="A39" s="131"/>
      <c r="B39" s="132"/>
      <c r="C39" s="133"/>
      <c r="D39" s="184" t="str">
        <f>'PO - VIA 3, R. 407'!D47</f>
        <v xml:space="preserve">MARCUS PAULO SILVA ROCHA AGUIAR </v>
      </c>
      <c r="E39" s="133"/>
      <c r="F39" s="132"/>
      <c r="G39" s="132"/>
    </row>
    <row r="40" spans="1:10" x14ac:dyDescent="0.2">
      <c r="A40" s="131"/>
      <c r="B40" s="132"/>
      <c r="C40" s="133"/>
      <c r="D40" s="184" t="str">
        <f>'PO - VIA 3, R. 407'!D48</f>
        <v>CREA 18676 /DF</v>
      </c>
      <c r="E40" s="133"/>
      <c r="F40" s="132"/>
      <c r="G40" s="132"/>
    </row>
    <row r="41" spans="1:10" x14ac:dyDescent="0.2">
      <c r="A41" s="308"/>
      <c r="B41" s="308"/>
      <c r="C41" s="308"/>
      <c r="D41" s="308"/>
      <c r="E41" s="308"/>
      <c r="F41" s="308"/>
      <c r="G41" s="308"/>
      <c r="H41" s="308"/>
      <c r="I41" s="308"/>
      <c r="J41" s="308"/>
    </row>
    <row r="42" spans="1:10" x14ac:dyDescent="0.2">
      <c r="A42" s="308"/>
      <c r="B42" s="308"/>
      <c r="C42" s="308"/>
      <c r="D42" s="308"/>
      <c r="E42" s="308"/>
      <c r="F42" s="308"/>
      <c r="G42" s="308"/>
      <c r="H42" s="308"/>
      <c r="I42" s="308"/>
      <c r="J42" s="308"/>
    </row>
    <row r="43" spans="1:10" x14ac:dyDescent="0.2">
      <c r="A43" s="308"/>
      <c r="B43" s="308"/>
      <c r="C43" s="308"/>
      <c r="D43" s="308"/>
      <c r="E43" s="308"/>
      <c r="F43" s="308"/>
      <c r="G43" s="308"/>
      <c r="H43" s="308"/>
      <c r="I43" s="308"/>
      <c r="J43" s="308"/>
    </row>
    <row r="46" spans="1:10" x14ac:dyDescent="0.2">
      <c r="A46" s="307"/>
      <c r="B46" s="307"/>
      <c r="C46" s="307"/>
      <c r="D46" s="307"/>
      <c r="E46" s="307"/>
      <c r="F46" s="307"/>
      <c r="G46" s="307"/>
      <c r="H46" s="307"/>
      <c r="I46" s="307"/>
      <c r="J46" s="307"/>
    </row>
    <row r="47" spans="1:10" x14ac:dyDescent="0.2">
      <c r="A47" s="308"/>
      <c r="B47" s="308"/>
      <c r="C47" s="308"/>
      <c r="D47" s="308"/>
      <c r="E47" s="308"/>
      <c r="F47" s="308"/>
      <c r="G47" s="308"/>
      <c r="H47" s="308"/>
      <c r="I47" s="308"/>
      <c r="J47" s="308"/>
    </row>
    <row r="48" spans="1:10" x14ac:dyDescent="0.2">
      <c r="A48" s="308"/>
      <c r="B48" s="308"/>
      <c r="C48" s="308"/>
      <c r="D48" s="308"/>
      <c r="E48" s="308"/>
      <c r="F48" s="308"/>
      <c r="G48" s="308"/>
      <c r="H48" s="308"/>
      <c r="I48" s="308"/>
      <c r="J48" s="308"/>
    </row>
  </sheetData>
  <mergeCells count="9">
    <mergeCell ref="A46:J46"/>
    <mergeCell ref="A47:J47"/>
    <mergeCell ref="A48:J48"/>
    <mergeCell ref="A41:J41"/>
    <mergeCell ref="A11:J11"/>
    <mergeCell ref="A12:J12"/>
    <mergeCell ref="A15:J15"/>
    <mergeCell ref="A42:J42"/>
    <mergeCell ref="A43:J43"/>
  </mergeCells>
  <printOptions horizontalCentered="1"/>
  <pageMargins left="0.51181102362204722" right="0.51181102362204722" top="0.78740157480314965" bottom="0.78740157480314965" header="0.31496062992125984" footer="0.31496062992125984"/>
  <pageSetup paperSize="9" scale="91" orientation="portrait" r:id="rId1"/>
  <ignoredErrors>
    <ignoredError sqref="D38" unlockedFormula="1"/>
  </ignoredErrors>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zoomScaleSheetLayoutView="100" workbookViewId="0">
      <selection sqref="A1:D1"/>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67</v>
      </c>
      <c r="C4" s="127" t="str">
        <f>CONCATENATE("         PREFEITURA MUNICIPAL DE ",'PO - VIA 3, R. 407'!C3)</f>
        <v xml:space="preserve">         PREFEITURA MUNICIPAL DE PARANAÍTA - MT</v>
      </c>
      <c r="D4" s="127"/>
      <c r="E4" s="127"/>
      <c r="F4" s="127"/>
      <c r="G4" s="127"/>
      <c r="H4" s="127"/>
      <c r="I4" s="127"/>
    </row>
    <row r="11" spans="1:10" ht="21" x14ac:dyDescent="0.25">
      <c r="A11" s="309" t="s">
        <v>102</v>
      </c>
      <c r="B11" s="309"/>
      <c r="C11" s="309"/>
      <c r="D11" s="309"/>
      <c r="E11" s="309"/>
      <c r="F11" s="309"/>
      <c r="G11" s="309"/>
      <c r="H11" s="309"/>
      <c r="I11" s="309"/>
      <c r="J11" s="309"/>
    </row>
    <row r="12" spans="1:10" ht="15.75" x14ac:dyDescent="0.25">
      <c r="A12" s="310"/>
      <c r="B12" s="310"/>
      <c r="C12" s="310"/>
      <c r="D12" s="310"/>
      <c r="E12" s="310"/>
      <c r="F12" s="310"/>
      <c r="G12" s="310"/>
      <c r="H12" s="310"/>
      <c r="I12" s="310"/>
      <c r="J12" s="310"/>
    </row>
    <row r="14" spans="1:10" ht="14.25" x14ac:dyDescent="0.2">
      <c r="A14" s="128"/>
      <c r="B14" s="128"/>
      <c r="C14" s="128"/>
      <c r="D14" s="128"/>
      <c r="E14" s="128"/>
      <c r="F14" s="128"/>
      <c r="G14" s="128"/>
      <c r="H14" s="128"/>
      <c r="I14" s="128"/>
      <c r="J14" s="128"/>
    </row>
    <row r="15" spans="1:10" ht="42" customHeight="1" x14ac:dyDescent="0.2">
      <c r="A15" s="311" t="str">
        <f>CONCATENATE("OBRA ELÉTRICA DE MELHORIA EM I.P. - ",'PO - VIA 3, R. 407'!C5)</f>
        <v>OBRA ELÉTRICA DE MELHORIA EM I.P. - VIA 3 / R. 407</v>
      </c>
      <c r="B15" s="311"/>
      <c r="C15" s="311"/>
      <c r="D15" s="311"/>
      <c r="E15" s="311"/>
      <c r="F15" s="311"/>
      <c r="G15" s="311"/>
      <c r="H15" s="311"/>
      <c r="I15" s="311"/>
      <c r="J15" s="311"/>
    </row>
    <row r="16" spans="1:10" ht="16.149999999999999" customHeight="1" x14ac:dyDescent="0.2">
      <c r="A16" s="128" t="s">
        <v>68</v>
      </c>
      <c r="B16" s="128"/>
      <c r="C16" s="128"/>
      <c r="D16" s="129">
        <v>3.4529999999999998E-2</v>
      </c>
      <c r="E16" s="128" t="s">
        <v>32</v>
      </c>
      <c r="F16" s="128"/>
      <c r="G16" s="128"/>
      <c r="H16" s="128"/>
      <c r="I16" s="128"/>
      <c r="J16" s="129"/>
    </row>
    <row r="17" spans="1:10" ht="14.25" x14ac:dyDescent="0.2">
      <c r="A17" s="128" t="s">
        <v>69</v>
      </c>
      <c r="B17" s="128"/>
      <c r="C17" s="128"/>
      <c r="D17" s="129">
        <v>8.5000000000000006E-3</v>
      </c>
      <c r="E17" s="128" t="s">
        <v>97</v>
      </c>
      <c r="F17" s="128"/>
      <c r="G17" s="128"/>
      <c r="H17" s="128"/>
      <c r="I17" s="128"/>
      <c r="J17" s="129"/>
    </row>
    <row r="18" spans="1:10" ht="14.25" x14ac:dyDescent="0.2">
      <c r="A18" s="128" t="s">
        <v>109</v>
      </c>
      <c r="B18" s="128"/>
      <c r="C18" s="128"/>
      <c r="D18" s="129">
        <v>4.7999999999999996E-3</v>
      </c>
      <c r="E18" s="128" t="s">
        <v>110</v>
      </c>
      <c r="F18" s="128"/>
      <c r="G18" s="128"/>
      <c r="H18" s="128"/>
      <c r="I18" s="128"/>
      <c r="J18" s="129"/>
    </row>
    <row r="19" spans="1:10" ht="14.25" x14ac:dyDescent="0.2">
      <c r="A19" s="128" t="s">
        <v>111</v>
      </c>
      <c r="B19" s="128"/>
      <c r="C19" s="128"/>
      <c r="D19" s="129">
        <v>8.5000000000000006E-3</v>
      </c>
      <c r="E19" s="128" t="s">
        <v>71</v>
      </c>
      <c r="F19" s="128"/>
      <c r="G19" s="128"/>
      <c r="H19" s="128"/>
      <c r="I19" s="128"/>
      <c r="J19" s="129"/>
    </row>
    <row r="20" spans="1:10" ht="14.25" x14ac:dyDescent="0.2">
      <c r="A20" s="128" t="s">
        <v>72</v>
      </c>
      <c r="B20" s="128"/>
      <c r="C20" s="128"/>
      <c r="D20" s="129">
        <v>5.11E-2</v>
      </c>
      <c r="E20" s="128" t="s">
        <v>33</v>
      </c>
      <c r="F20" s="128"/>
      <c r="G20" s="128"/>
      <c r="H20" s="128"/>
      <c r="I20" s="128"/>
      <c r="J20" s="129"/>
    </row>
    <row r="21" spans="1:10" ht="14.25" x14ac:dyDescent="0.2">
      <c r="A21" s="128" t="s">
        <v>27</v>
      </c>
      <c r="B21" s="128"/>
      <c r="C21" s="128"/>
      <c r="D21" s="129">
        <v>6.4999999999999997E-3</v>
      </c>
      <c r="E21" s="128" t="s">
        <v>98</v>
      </c>
      <c r="F21" s="128"/>
      <c r="G21" s="128"/>
      <c r="H21" s="128"/>
      <c r="I21" s="128"/>
      <c r="J21" s="129"/>
    </row>
    <row r="22" spans="1:10" ht="14.25" x14ac:dyDescent="0.2">
      <c r="A22" s="128" t="s">
        <v>73</v>
      </c>
      <c r="B22" s="128"/>
      <c r="C22" s="128"/>
      <c r="D22" s="129">
        <v>0.03</v>
      </c>
      <c r="E22" s="128" t="s">
        <v>98</v>
      </c>
      <c r="F22" s="128"/>
      <c r="G22" s="128"/>
      <c r="H22" s="128"/>
      <c r="I22" s="128"/>
      <c r="J22" s="129"/>
    </row>
    <row r="23" spans="1:10" ht="14.25" x14ac:dyDescent="0.2">
      <c r="A23" s="130" t="s">
        <v>96</v>
      </c>
      <c r="D23" s="129">
        <v>4.4999999999999998E-2</v>
      </c>
      <c r="E23" s="128" t="s">
        <v>98</v>
      </c>
      <c r="J23" s="129"/>
    </row>
    <row r="24" spans="1:10" x14ac:dyDescent="0.2">
      <c r="A24" s="131"/>
      <c r="B24" s="132"/>
      <c r="C24" s="133"/>
      <c r="D24" s="133"/>
      <c r="E24" s="133"/>
      <c r="F24" s="132"/>
      <c r="G24" s="132"/>
    </row>
    <row r="25" spans="1:10" x14ac:dyDescent="0.2">
      <c r="A25" s="134" t="s">
        <v>74</v>
      </c>
      <c r="B25" s="132"/>
      <c r="C25" s="133"/>
      <c r="D25" s="133"/>
      <c r="E25" s="133"/>
      <c r="F25" s="132"/>
      <c r="G25" s="132"/>
    </row>
    <row r="26" spans="1:10" x14ac:dyDescent="0.2">
      <c r="A26" s="135" t="s">
        <v>75</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76</v>
      </c>
      <c r="B33" s="137">
        <f>(((1+D16+D18+D19)*(1+D17)*(1+D20))/((1-SUM(D21:D23))))-1</f>
        <v>0.20929318776320049</v>
      </c>
      <c r="C33" s="128"/>
      <c r="D33" s="128"/>
      <c r="E33" s="138"/>
      <c r="F33" s="128"/>
      <c r="G33" s="128"/>
      <c r="H33" s="128"/>
      <c r="I33" s="128"/>
      <c r="J33" s="128"/>
    </row>
    <row r="34" spans="1:10" x14ac:dyDescent="0.2">
      <c r="A34" s="131"/>
      <c r="B34" s="132"/>
      <c r="C34" s="133"/>
      <c r="D34" s="133"/>
      <c r="E34" s="133"/>
      <c r="F34" s="132"/>
      <c r="G34" s="132"/>
    </row>
    <row r="35" spans="1:10" x14ac:dyDescent="0.2">
      <c r="A35" s="131"/>
      <c r="B35" s="132"/>
      <c r="C35" s="133"/>
      <c r="D35" s="133"/>
      <c r="E35" s="133"/>
      <c r="F35" s="132"/>
      <c r="G35" s="132"/>
    </row>
    <row r="36" spans="1:10" x14ac:dyDescent="0.2">
      <c r="A36" s="312"/>
      <c r="B36" s="312"/>
      <c r="C36" s="312"/>
      <c r="D36" s="312"/>
      <c r="E36" s="312"/>
      <c r="F36" s="312"/>
      <c r="G36" s="312"/>
      <c r="H36" s="312"/>
      <c r="I36" s="312"/>
      <c r="J36" s="312"/>
    </row>
    <row r="37" spans="1:10" x14ac:dyDescent="0.2">
      <c r="A37" s="131"/>
      <c r="B37" s="132"/>
      <c r="C37" s="185"/>
      <c r="D37" s="185"/>
      <c r="E37" s="185"/>
      <c r="F37" s="132"/>
      <c r="G37" s="132"/>
    </row>
    <row r="38" spans="1:10" x14ac:dyDescent="0.2">
      <c r="A38" s="186"/>
      <c r="B38" s="187"/>
      <c r="C38" s="184"/>
      <c r="D38" s="184" t="str">
        <f>'PO - VIA 3, R. 407'!D46</f>
        <v xml:space="preserve">PROFISSIONAL </v>
      </c>
      <c r="E38" s="184"/>
      <c r="F38" s="187"/>
      <c r="G38" s="187"/>
      <c r="H38" s="188"/>
      <c r="I38" s="188"/>
      <c r="J38" s="188"/>
    </row>
    <row r="39" spans="1:10" x14ac:dyDescent="0.2">
      <c r="B39" s="189"/>
      <c r="C39" s="189"/>
      <c r="D39" s="184" t="str">
        <f>'PO - VIA 3, R. 407'!D47</f>
        <v xml:space="preserve">MARCUS PAULO SILVA ROCHA AGUIAR </v>
      </c>
      <c r="E39" s="189"/>
      <c r="F39" s="189"/>
      <c r="G39" s="189"/>
      <c r="H39" s="189"/>
      <c r="I39" s="189"/>
      <c r="J39" s="189"/>
    </row>
    <row r="40" spans="1:10" x14ac:dyDescent="0.2">
      <c r="B40" s="189"/>
      <c r="C40" s="189"/>
      <c r="D40" s="184" t="str">
        <f>'PO - VIA 3, R. 407'!D48</f>
        <v>CREA 18676 /DF</v>
      </c>
      <c r="E40" s="189"/>
      <c r="F40" s="189"/>
      <c r="G40" s="189"/>
      <c r="H40" s="189"/>
      <c r="I40" s="189"/>
      <c r="J40" s="189"/>
    </row>
    <row r="41" spans="1:10" x14ac:dyDescent="0.2">
      <c r="A41" s="308"/>
      <c r="B41" s="308"/>
      <c r="C41" s="308"/>
      <c r="D41" s="308"/>
      <c r="E41" s="308"/>
      <c r="F41" s="308"/>
      <c r="G41" s="308"/>
      <c r="H41" s="308"/>
      <c r="I41" s="308"/>
      <c r="J41" s="308"/>
    </row>
    <row r="44" spans="1:10" x14ac:dyDescent="0.2">
      <c r="A44" s="307"/>
      <c r="B44" s="307"/>
      <c r="C44" s="307"/>
      <c r="D44" s="307"/>
      <c r="E44" s="307"/>
      <c r="F44" s="307"/>
      <c r="G44" s="307"/>
      <c r="H44" s="307"/>
      <c r="I44" s="307"/>
      <c r="J44" s="307"/>
    </row>
    <row r="45" spans="1:10" x14ac:dyDescent="0.2">
      <c r="A45" s="308"/>
      <c r="B45" s="308"/>
      <c r="C45" s="308"/>
      <c r="D45" s="308"/>
      <c r="E45" s="308"/>
      <c r="F45" s="308"/>
      <c r="G45" s="308"/>
      <c r="H45" s="308"/>
      <c r="I45" s="308"/>
      <c r="J45" s="308"/>
    </row>
    <row r="46" spans="1:10" x14ac:dyDescent="0.2">
      <c r="A46" s="308"/>
      <c r="B46" s="308"/>
      <c r="C46" s="308"/>
      <c r="D46" s="308"/>
      <c r="E46" s="308"/>
      <c r="F46" s="308"/>
      <c r="G46" s="308"/>
      <c r="H46" s="308"/>
      <c r="I46" s="308"/>
      <c r="J46" s="308"/>
    </row>
  </sheetData>
  <mergeCells count="8">
    <mergeCell ref="A41:J41"/>
    <mergeCell ref="A44:J44"/>
    <mergeCell ref="A45:J45"/>
    <mergeCell ref="A46:J46"/>
    <mergeCell ref="A11:J11"/>
    <mergeCell ref="A12:J12"/>
    <mergeCell ref="A15:J15"/>
    <mergeCell ref="A36:J36"/>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0"/>
  <sheetViews>
    <sheetView showGridLines="0" view="pageBreakPreview" zoomScaleNormal="85" zoomScaleSheetLayoutView="100" workbookViewId="0">
      <selection activeCell="G31" sqref="G31"/>
    </sheetView>
  </sheetViews>
  <sheetFormatPr defaultRowHeight="12.75" x14ac:dyDescent="0.2"/>
  <cols>
    <col min="1" max="1" width="8.85546875" style="3"/>
    <col min="2" max="2" width="31.7109375" style="3" customWidth="1"/>
    <col min="3" max="3" width="17.42578125" style="3" customWidth="1"/>
    <col min="4" max="4" width="15.42578125" style="3" customWidth="1"/>
    <col min="5" max="5" width="17" style="3" customWidth="1"/>
    <col min="6" max="6" width="16.28515625" style="3" customWidth="1"/>
    <col min="7" max="7" width="17.28515625" style="3" customWidth="1"/>
    <col min="8" max="247" width="8.85546875" style="3"/>
    <col min="248" max="248" width="39.5703125" style="3" customWidth="1"/>
    <col min="249" max="249" width="16.28515625" style="3" customWidth="1"/>
    <col min="250" max="258" width="13.7109375" style="3" customWidth="1"/>
    <col min="259" max="259" width="16.7109375" style="3" customWidth="1"/>
    <col min="260" max="503" width="8.85546875" style="3"/>
    <col min="504" max="504" width="39.5703125" style="3" customWidth="1"/>
    <col min="505" max="505" width="16.28515625" style="3" customWidth="1"/>
    <col min="506" max="514" width="13.7109375" style="3" customWidth="1"/>
    <col min="515" max="515" width="16.7109375" style="3" customWidth="1"/>
    <col min="516" max="759" width="8.85546875" style="3"/>
    <col min="760" max="760" width="39.5703125" style="3" customWidth="1"/>
    <col min="761" max="761" width="16.28515625" style="3" customWidth="1"/>
    <col min="762" max="770" width="13.7109375" style="3" customWidth="1"/>
    <col min="771" max="771" width="16.7109375" style="3" customWidth="1"/>
    <col min="772" max="1015" width="8.85546875" style="3"/>
    <col min="1016" max="1016" width="39.5703125" style="3" customWidth="1"/>
    <col min="1017" max="1017" width="16.28515625" style="3" customWidth="1"/>
    <col min="1018" max="1026" width="13.7109375" style="3" customWidth="1"/>
    <col min="1027" max="1027" width="16.7109375" style="3" customWidth="1"/>
    <col min="1028" max="1271" width="8.85546875" style="3"/>
    <col min="1272" max="1272" width="39.5703125" style="3" customWidth="1"/>
    <col min="1273" max="1273" width="16.28515625" style="3" customWidth="1"/>
    <col min="1274" max="1282" width="13.7109375" style="3" customWidth="1"/>
    <col min="1283" max="1283" width="16.7109375" style="3" customWidth="1"/>
    <col min="1284" max="1527" width="8.85546875" style="3"/>
    <col min="1528" max="1528" width="39.5703125" style="3" customWidth="1"/>
    <col min="1529" max="1529" width="16.28515625" style="3" customWidth="1"/>
    <col min="1530" max="1538" width="13.7109375" style="3" customWidth="1"/>
    <col min="1539" max="1539" width="16.7109375" style="3" customWidth="1"/>
    <col min="1540" max="1783" width="8.85546875" style="3"/>
    <col min="1784" max="1784" width="39.5703125" style="3" customWidth="1"/>
    <col min="1785" max="1785" width="16.28515625" style="3" customWidth="1"/>
    <col min="1786" max="1794" width="13.7109375" style="3" customWidth="1"/>
    <col min="1795" max="1795" width="16.7109375" style="3" customWidth="1"/>
    <col min="1796" max="2039" width="8.85546875" style="3"/>
    <col min="2040" max="2040" width="39.5703125" style="3" customWidth="1"/>
    <col min="2041" max="2041" width="16.28515625" style="3" customWidth="1"/>
    <col min="2042" max="2050" width="13.7109375" style="3" customWidth="1"/>
    <col min="2051" max="2051" width="16.7109375" style="3" customWidth="1"/>
    <col min="2052" max="2295" width="8.85546875" style="3"/>
    <col min="2296" max="2296" width="39.5703125" style="3" customWidth="1"/>
    <col min="2297" max="2297" width="16.28515625" style="3" customWidth="1"/>
    <col min="2298" max="2306" width="13.7109375" style="3" customWidth="1"/>
    <col min="2307" max="2307" width="16.7109375" style="3" customWidth="1"/>
    <col min="2308" max="2551" width="8.85546875" style="3"/>
    <col min="2552" max="2552" width="39.5703125" style="3" customWidth="1"/>
    <col min="2553" max="2553" width="16.28515625" style="3" customWidth="1"/>
    <col min="2554" max="2562" width="13.7109375" style="3" customWidth="1"/>
    <col min="2563" max="2563" width="16.7109375" style="3" customWidth="1"/>
    <col min="2564" max="2807" width="8.85546875" style="3"/>
    <col min="2808" max="2808" width="39.5703125" style="3" customWidth="1"/>
    <col min="2809" max="2809" width="16.28515625" style="3" customWidth="1"/>
    <col min="2810" max="2818" width="13.7109375" style="3" customWidth="1"/>
    <col min="2819" max="2819" width="16.7109375" style="3" customWidth="1"/>
    <col min="2820" max="3063" width="8.85546875" style="3"/>
    <col min="3064" max="3064" width="39.5703125" style="3" customWidth="1"/>
    <col min="3065" max="3065" width="16.28515625" style="3" customWidth="1"/>
    <col min="3066" max="3074" width="13.7109375" style="3" customWidth="1"/>
    <col min="3075" max="3075" width="16.7109375" style="3" customWidth="1"/>
    <col min="3076" max="3319" width="8.85546875" style="3"/>
    <col min="3320" max="3320" width="39.5703125" style="3" customWidth="1"/>
    <col min="3321" max="3321" width="16.28515625" style="3" customWidth="1"/>
    <col min="3322" max="3330" width="13.7109375" style="3" customWidth="1"/>
    <col min="3331" max="3331" width="16.7109375" style="3" customWidth="1"/>
    <col min="3332" max="3575" width="8.85546875" style="3"/>
    <col min="3576" max="3576" width="39.5703125" style="3" customWidth="1"/>
    <col min="3577" max="3577" width="16.28515625" style="3" customWidth="1"/>
    <col min="3578" max="3586" width="13.7109375" style="3" customWidth="1"/>
    <col min="3587" max="3587" width="16.7109375" style="3" customWidth="1"/>
    <col min="3588" max="3831" width="8.85546875" style="3"/>
    <col min="3832" max="3832" width="39.5703125" style="3" customWidth="1"/>
    <col min="3833" max="3833" width="16.28515625" style="3" customWidth="1"/>
    <col min="3834" max="3842" width="13.7109375" style="3" customWidth="1"/>
    <col min="3843" max="3843" width="16.7109375" style="3" customWidth="1"/>
    <col min="3844" max="4087" width="8.85546875" style="3"/>
    <col min="4088" max="4088" width="39.5703125" style="3" customWidth="1"/>
    <col min="4089" max="4089" width="16.28515625" style="3" customWidth="1"/>
    <col min="4090" max="4098" width="13.7109375" style="3" customWidth="1"/>
    <col min="4099" max="4099" width="16.7109375" style="3" customWidth="1"/>
    <col min="4100" max="4343" width="8.85546875" style="3"/>
    <col min="4344" max="4344" width="39.5703125" style="3" customWidth="1"/>
    <col min="4345" max="4345" width="16.28515625" style="3" customWidth="1"/>
    <col min="4346" max="4354" width="13.7109375" style="3" customWidth="1"/>
    <col min="4355" max="4355" width="16.7109375" style="3" customWidth="1"/>
    <col min="4356" max="4599" width="8.85546875" style="3"/>
    <col min="4600" max="4600" width="39.5703125" style="3" customWidth="1"/>
    <col min="4601" max="4601" width="16.28515625" style="3" customWidth="1"/>
    <col min="4602" max="4610" width="13.7109375" style="3" customWidth="1"/>
    <col min="4611" max="4611" width="16.7109375" style="3" customWidth="1"/>
    <col min="4612" max="4855" width="8.85546875" style="3"/>
    <col min="4856" max="4856" width="39.5703125" style="3" customWidth="1"/>
    <col min="4857" max="4857" width="16.28515625" style="3" customWidth="1"/>
    <col min="4858" max="4866" width="13.7109375" style="3" customWidth="1"/>
    <col min="4867" max="4867" width="16.7109375" style="3" customWidth="1"/>
    <col min="4868" max="5111" width="8.85546875" style="3"/>
    <col min="5112" max="5112" width="39.5703125" style="3" customWidth="1"/>
    <col min="5113" max="5113" width="16.28515625" style="3" customWidth="1"/>
    <col min="5114" max="5122" width="13.7109375" style="3" customWidth="1"/>
    <col min="5123" max="5123" width="16.7109375" style="3" customWidth="1"/>
    <col min="5124" max="5367" width="8.85546875" style="3"/>
    <col min="5368" max="5368" width="39.5703125" style="3" customWidth="1"/>
    <col min="5369" max="5369" width="16.28515625" style="3" customWidth="1"/>
    <col min="5370" max="5378" width="13.7109375" style="3" customWidth="1"/>
    <col min="5379" max="5379" width="16.7109375" style="3" customWidth="1"/>
    <col min="5380" max="5623" width="8.85546875" style="3"/>
    <col min="5624" max="5624" width="39.5703125" style="3" customWidth="1"/>
    <col min="5625" max="5625" width="16.28515625" style="3" customWidth="1"/>
    <col min="5626" max="5634" width="13.7109375" style="3" customWidth="1"/>
    <col min="5635" max="5635" width="16.7109375" style="3" customWidth="1"/>
    <col min="5636" max="5879" width="8.85546875" style="3"/>
    <col min="5880" max="5880" width="39.5703125" style="3" customWidth="1"/>
    <col min="5881" max="5881" width="16.28515625" style="3" customWidth="1"/>
    <col min="5882" max="5890" width="13.7109375" style="3" customWidth="1"/>
    <col min="5891" max="5891" width="16.7109375" style="3" customWidth="1"/>
    <col min="5892" max="6135" width="8.85546875" style="3"/>
    <col min="6136" max="6136" width="39.5703125" style="3" customWidth="1"/>
    <col min="6137" max="6137" width="16.28515625" style="3" customWidth="1"/>
    <col min="6138" max="6146" width="13.7109375" style="3" customWidth="1"/>
    <col min="6147" max="6147" width="16.7109375" style="3" customWidth="1"/>
    <col min="6148" max="6391" width="8.85546875" style="3"/>
    <col min="6392" max="6392" width="39.5703125" style="3" customWidth="1"/>
    <col min="6393" max="6393" width="16.28515625" style="3" customWidth="1"/>
    <col min="6394" max="6402" width="13.7109375" style="3" customWidth="1"/>
    <col min="6403" max="6403" width="16.7109375" style="3" customWidth="1"/>
    <col min="6404" max="6647" width="8.85546875" style="3"/>
    <col min="6648" max="6648" width="39.5703125" style="3" customWidth="1"/>
    <col min="6649" max="6649" width="16.28515625" style="3" customWidth="1"/>
    <col min="6650" max="6658" width="13.7109375" style="3" customWidth="1"/>
    <col min="6659" max="6659" width="16.7109375" style="3" customWidth="1"/>
    <col min="6660" max="6903" width="8.85546875" style="3"/>
    <col min="6904" max="6904" width="39.5703125" style="3" customWidth="1"/>
    <col min="6905" max="6905" width="16.28515625" style="3" customWidth="1"/>
    <col min="6906" max="6914" width="13.7109375" style="3" customWidth="1"/>
    <col min="6915" max="6915" width="16.7109375" style="3" customWidth="1"/>
    <col min="6916" max="7159" width="8.85546875" style="3"/>
    <col min="7160" max="7160" width="39.5703125" style="3" customWidth="1"/>
    <col min="7161" max="7161" width="16.28515625" style="3" customWidth="1"/>
    <col min="7162" max="7170" width="13.7109375" style="3" customWidth="1"/>
    <col min="7171" max="7171" width="16.7109375" style="3" customWidth="1"/>
    <col min="7172" max="7415" width="8.85546875" style="3"/>
    <col min="7416" max="7416" width="39.5703125" style="3" customWidth="1"/>
    <col min="7417" max="7417" width="16.28515625" style="3" customWidth="1"/>
    <col min="7418" max="7426" width="13.7109375" style="3" customWidth="1"/>
    <col min="7427" max="7427" width="16.7109375" style="3" customWidth="1"/>
    <col min="7428" max="7671" width="8.85546875" style="3"/>
    <col min="7672" max="7672" width="39.5703125" style="3" customWidth="1"/>
    <col min="7673" max="7673" width="16.28515625" style="3" customWidth="1"/>
    <col min="7674" max="7682" width="13.7109375" style="3" customWidth="1"/>
    <col min="7683" max="7683" width="16.7109375" style="3" customWidth="1"/>
    <col min="7684" max="7927" width="8.85546875" style="3"/>
    <col min="7928" max="7928" width="39.5703125" style="3" customWidth="1"/>
    <col min="7929" max="7929" width="16.28515625" style="3" customWidth="1"/>
    <col min="7930" max="7938" width="13.7109375" style="3" customWidth="1"/>
    <col min="7939" max="7939" width="16.7109375" style="3" customWidth="1"/>
    <col min="7940" max="8183" width="8.85546875" style="3"/>
    <col min="8184" max="8184" width="39.5703125" style="3" customWidth="1"/>
    <col min="8185" max="8185" width="16.28515625" style="3" customWidth="1"/>
    <col min="8186" max="8194" width="13.7109375" style="3" customWidth="1"/>
    <col min="8195" max="8195" width="16.7109375" style="3" customWidth="1"/>
    <col min="8196" max="8439" width="8.85546875" style="3"/>
    <col min="8440" max="8440" width="39.5703125" style="3" customWidth="1"/>
    <col min="8441" max="8441" width="16.28515625" style="3" customWidth="1"/>
    <col min="8442" max="8450" width="13.7109375" style="3" customWidth="1"/>
    <col min="8451" max="8451" width="16.7109375" style="3" customWidth="1"/>
    <col min="8452" max="8695" width="8.85546875" style="3"/>
    <col min="8696" max="8696" width="39.5703125" style="3" customWidth="1"/>
    <col min="8697" max="8697" width="16.28515625" style="3" customWidth="1"/>
    <col min="8698" max="8706" width="13.7109375" style="3" customWidth="1"/>
    <col min="8707" max="8707" width="16.7109375" style="3" customWidth="1"/>
    <col min="8708" max="8951" width="8.85546875" style="3"/>
    <col min="8952" max="8952" width="39.5703125" style="3" customWidth="1"/>
    <col min="8953" max="8953" width="16.28515625" style="3" customWidth="1"/>
    <col min="8954" max="8962" width="13.7109375" style="3" customWidth="1"/>
    <col min="8963" max="8963" width="16.7109375" style="3" customWidth="1"/>
    <col min="8964" max="9207" width="8.85546875" style="3"/>
    <col min="9208" max="9208" width="39.5703125" style="3" customWidth="1"/>
    <col min="9209" max="9209" width="16.28515625" style="3" customWidth="1"/>
    <col min="9210" max="9218" width="13.7109375" style="3" customWidth="1"/>
    <col min="9219" max="9219" width="16.7109375" style="3" customWidth="1"/>
    <col min="9220" max="9463" width="8.85546875" style="3"/>
    <col min="9464" max="9464" width="39.5703125" style="3" customWidth="1"/>
    <col min="9465" max="9465" width="16.28515625" style="3" customWidth="1"/>
    <col min="9466" max="9474" width="13.7109375" style="3" customWidth="1"/>
    <col min="9475" max="9475" width="16.7109375" style="3" customWidth="1"/>
    <col min="9476" max="9719" width="8.85546875" style="3"/>
    <col min="9720" max="9720" width="39.5703125" style="3" customWidth="1"/>
    <col min="9721" max="9721" width="16.28515625" style="3" customWidth="1"/>
    <col min="9722" max="9730" width="13.7109375" style="3" customWidth="1"/>
    <col min="9731" max="9731" width="16.7109375" style="3" customWidth="1"/>
    <col min="9732" max="9975" width="8.85546875" style="3"/>
    <col min="9976" max="9976" width="39.5703125" style="3" customWidth="1"/>
    <col min="9977" max="9977" width="16.28515625" style="3" customWidth="1"/>
    <col min="9978" max="9986" width="13.7109375" style="3" customWidth="1"/>
    <col min="9987" max="9987" width="16.7109375" style="3" customWidth="1"/>
    <col min="9988" max="10231" width="8.85546875" style="3"/>
    <col min="10232" max="10232" width="39.5703125" style="3" customWidth="1"/>
    <col min="10233" max="10233" width="16.28515625" style="3" customWidth="1"/>
    <col min="10234" max="10242" width="13.7109375" style="3" customWidth="1"/>
    <col min="10243" max="10243" width="16.7109375" style="3" customWidth="1"/>
    <col min="10244" max="10487" width="8.85546875" style="3"/>
    <col min="10488" max="10488" width="39.5703125" style="3" customWidth="1"/>
    <col min="10489" max="10489" width="16.28515625" style="3" customWidth="1"/>
    <col min="10490" max="10498" width="13.7109375" style="3" customWidth="1"/>
    <col min="10499" max="10499" width="16.7109375" style="3" customWidth="1"/>
    <col min="10500" max="10743" width="8.85546875" style="3"/>
    <col min="10744" max="10744" width="39.5703125" style="3" customWidth="1"/>
    <col min="10745" max="10745" width="16.28515625" style="3" customWidth="1"/>
    <col min="10746" max="10754" width="13.7109375" style="3" customWidth="1"/>
    <col min="10755" max="10755" width="16.7109375" style="3" customWidth="1"/>
    <col min="10756" max="10999" width="8.85546875" style="3"/>
    <col min="11000" max="11000" width="39.5703125" style="3" customWidth="1"/>
    <col min="11001" max="11001" width="16.28515625" style="3" customWidth="1"/>
    <col min="11002" max="11010" width="13.7109375" style="3" customWidth="1"/>
    <col min="11011" max="11011" width="16.7109375" style="3" customWidth="1"/>
    <col min="11012" max="11255" width="8.85546875" style="3"/>
    <col min="11256" max="11256" width="39.5703125" style="3" customWidth="1"/>
    <col min="11257" max="11257" width="16.28515625" style="3" customWidth="1"/>
    <col min="11258" max="11266" width="13.7109375" style="3" customWidth="1"/>
    <col min="11267" max="11267" width="16.7109375" style="3" customWidth="1"/>
    <col min="11268" max="11511" width="8.85546875" style="3"/>
    <col min="11512" max="11512" width="39.5703125" style="3" customWidth="1"/>
    <col min="11513" max="11513" width="16.28515625" style="3" customWidth="1"/>
    <col min="11514" max="11522" width="13.7109375" style="3" customWidth="1"/>
    <col min="11523" max="11523" width="16.7109375" style="3" customWidth="1"/>
    <col min="11524" max="11767" width="8.85546875" style="3"/>
    <col min="11768" max="11768" width="39.5703125" style="3" customWidth="1"/>
    <col min="11769" max="11769" width="16.28515625" style="3" customWidth="1"/>
    <col min="11770" max="11778" width="13.7109375" style="3" customWidth="1"/>
    <col min="11779" max="11779" width="16.7109375" style="3" customWidth="1"/>
    <col min="11780" max="12023" width="8.85546875" style="3"/>
    <col min="12024" max="12024" width="39.5703125" style="3" customWidth="1"/>
    <col min="12025" max="12025" width="16.28515625" style="3" customWidth="1"/>
    <col min="12026" max="12034" width="13.7109375" style="3" customWidth="1"/>
    <col min="12035" max="12035" width="16.7109375" style="3" customWidth="1"/>
    <col min="12036" max="12279" width="8.85546875" style="3"/>
    <col min="12280" max="12280" width="39.5703125" style="3" customWidth="1"/>
    <col min="12281" max="12281" width="16.28515625" style="3" customWidth="1"/>
    <col min="12282" max="12290" width="13.7109375" style="3" customWidth="1"/>
    <col min="12291" max="12291" width="16.7109375" style="3" customWidth="1"/>
    <col min="12292" max="12535" width="8.85546875" style="3"/>
    <col min="12536" max="12536" width="39.5703125" style="3" customWidth="1"/>
    <col min="12537" max="12537" width="16.28515625" style="3" customWidth="1"/>
    <col min="12538" max="12546" width="13.7109375" style="3" customWidth="1"/>
    <col min="12547" max="12547" width="16.7109375" style="3" customWidth="1"/>
    <col min="12548" max="12791" width="8.85546875" style="3"/>
    <col min="12792" max="12792" width="39.5703125" style="3" customWidth="1"/>
    <col min="12793" max="12793" width="16.28515625" style="3" customWidth="1"/>
    <col min="12794" max="12802" width="13.7109375" style="3" customWidth="1"/>
    <col min="12803" max="12803" width="16.7109375" style="3" customWidth="1"/>
    <col min="12804" max="13047" width="8.85546875" style="3"/>
    <col min="13048" max="13048" width="39.5703125" style="3" customWidth="1"/>
    <col min="13049" max="13049" width="16.28515625" style="3" customWidth="1"/>
    <col min="13050" max="13058" width="13.7109375" style="3" customWidth="1"/>
    <col min="13059" max="13059" width="16.7109375" style="3" customWidth="1"/>
    <col min="13060" max="13303" width="8.85546875" style="3"/>
    <col min="13304" max="13304" width="39.5703125" style="3" customWidth="1"/>
    <col min="13305" max="13305" width="16.28515625" style="3" customWidth="1"/>
    <col min="13306" max="13314" width="13.7109375" style="3" customWidth="1"/>
    <col min="13315" max="13315" width="16.7109375" style="3" customWidth="1"/>
    <col min="13316" max="13559" width="8.85546875" style="3"/>
    <col min="13560" max="13560" width="39.5703125" style="3" customWidth="1"/>
    <col min="13561" max="13561" width="16.28515625" style="3" customWidth="1"/>
    <col min="13562" max="13570" width="13.7109375" style="3" customWidth="1"/>
    <col min="13571" max="13571" width="16.7109375" style="3" customWidth="1"/>
    <col min="13572" max="13815" width="8.85546875" style="3"/>
    <col min="13816" max="13816" width="39.5703125" style="3" customWidth="1"/>
    <col min="13817" max="13817" width="16.28515625" style="3" customWidth="1"/>
    <col min="13818" max="13826" width="13.7109375" style="3" customWidth="1"/>
    <col min="13827" max="13827" width="16.7109375" style="3" customWidth="1"/>
    <col min="13828" max="14071" width="8.85546875" style="3"/>
    <col min="14072" max="14072" width="39.5703125" style="3" customWidth="1"/>
    <col min="14073" max="14073" width="16.28515625" style="3" customWidth="1"/>
    <col min="14074" max="14082" width="13.7109375" style="3" customWidth="1"/>
    <col min="14083" max="14083" width="16.7109375" style="3" customWidth="1"/>
    <col min="14084" max="14327" width="8.85546875" style="3"/>
    <col min="14328" max="14328" width="39.5703125" style="3" customWidth="1"/>
    <col min="14329" max="14329" width="16.28515625" style="3" customWidth="1"/>
    <col min="14330" max="14338" width="13.7109375" style="3" customWidth="1"/>
    <col min="14339" max="14339" width="16.7109375" style="3" customWidth="1"/>
    <col min="14340" max="14583" width="8.85546875" style="3"/>
    <col min="14584" max="14584" width="39.5703125" style="3" customWidth="1"/>
    <col min="14585" max="14585" width="16.28515625" style="3" customWidth="1"/>
    <col min="14586" max="14594" width="13.7109375" style="3" customWidth="1"/>
    <col min="14595" max="14595" width="16.7109375" style="3" customWidth="1"/>
    <col min="14596" max="14839" width="8.85546875" style="3"/>
    <col min="14840" max="14840" width="39.5703125" style="3" customWidth="1"/>
    <col min="14841" max="14841" width="16.28515625" style="3" customWidth="1"/>
    <col min="14842" max="14850" width="13.7109375" style="3" customWidth="1"/>
    <col min="14851" max="14851" width="16.7109375" style="3" customWidth="1"/>
    <col min="14852" max="15095" width="8.85546875" style="3"/>
    <col min="15096" max="15096" width="39.5703125" style="3" customWidth="1"/>
    <col min="15097" max="15097" width="16.28515625" style="3" customWidth="1"/>
    <col min="15098" max="15106" width="13.7109375" style="3" customWidth="1"/>
    <col min="15107" max="15107" width="16.7109375" style="3" customWidth="1"/>
    <col min="15108" max="15351" width="8.85546875" style="3"/>
    <col min="15352" max="15352" width="39.5703125" style="3" customWidth="1"/>
    <col min="15353" max="15353" width="16.28515625" style="3" customWidth="1"/>
    <col min="15354" max="15362" width="13.7109375" style="3" customWidth="1"/>
    <col min="15363" max="15363" width="16.7109375" style="3" customWidth="1"/>
    <col min="15364" max="15607" width="8.85546875" style="3"/>
    <col min="15608" max="15608" width="39.5703125" style="3" customWidth="1"/>
    <col min="15609" max="15609" width="16.28515625" style="3" customWidth="1"/>
    <col min="15610" max="15618" width="13.7109375" style="3" customWidth="1"/>
    <col min="15619" max="15619" width="16.7109375" style="3" customWidth="1"/>
    <col min="15620" max="15863" width="8.85546875" style="3"/>
    <col min="15864" max="15864" width="39.5703125" style="3" customWidth="1"/>
    <col min="15865" max="15865" width="16.28515625" style="3" customWidth="1"/>
    <col min="15866" max="15874" width="13.7109375" style="3" customWidth="1"/>
    <col min="15875" max="15875" width="16.7109375" style="3" customWidth="1"/>
    <col min="15876" max="16119" width="8.85546875" style="3"/>
    <col min="16120" max="16120" width="39.5703125" style="3" customWidth="1"/>
    <col min="16121" max="16121" width="16.28515625" style="3" customWidth="1"/>
    <col min="16122" max="16130" width="13.7109375" style="3" customWidth="1"/>
    <col min="16131" max="16131" width="16.7109375" style="3" customWidth="1"/>
    <col min="16132" max="16377" width="8.85546875" style="3"/>
    <col min="16378" max="16384" width="8.85546875" style="3" customWidth="1"/>
  </cols>
  <sheetData>
    <row r="1" spans="1:7" ht="96.75" customHeight="1" thickBot="1" x14ac:dyDescent="0.25">
      <c r="A1" s="332"/>
      <c r="B1" s="333"/>
      <c r="C1" s="333"/>
      <c r="D1" s="333"/>
      <c r="E1" s="333"/>
      <c r="F1" s="333"/>
      <c r="G1" s="334"/>
    </row>
    <row r="2" spans="1:7" ht="19.5" thickBot="1" x14ac:dyDescent="0.35">
      <c r="A2" s="339" t="s">
        <v>25</v>
      </c>
      <c r="B2" s="340"/>
      <c r="C2" s="340"/>
      <c r="D2" s="340"/>
      <c r="E2" s="340"/>
      <c r="F2" s="340"/>
      <c r="G2" s="341"/>
    </row>
    <row r="3" spans="1:7" ht="18.75" x14ac:dyDescent="0.2">
      <c r="A3" s="95"/>
      <c r="B3" s="205"/>
      <c r="C3" s="205"/>
      <c r="D3" s="205"/>
      <c r="E3" s="202"/>
      <c r="F3" s="202"/>
      <c r="G3" s="206"/>
    </row>
    <row r="4" spans="1:7" x14ac:dyDescent="0.2">
      <c r="A4" s="95" t="s">
        <v>29</v>
      </c>
      <c r="B4" s="338" t="str">
        <f>CONCATENATE("PREFEITURA MUNICIPAL DE ",'PO - VIA 3, R. 407'!C3)</f>
        <v>PREFEITURA MUNICIPAL DE PARANAÍTA - MT</v>
      </c>
      <c r="C4" s="338"/>
      <c r="D4" s="338"/>
      <c r="E4" s="203"/>
      <c r="F4" s="203"/>
      <c r="G4" s="206"/>
    </row>
    <row r="5" spans="1:7" x14ac:dyDescent="0.2">
      <c r="A5" s="95" t="s">
        <v>30</v>
      </c>
      <c r="B5" s="338" t="str">
        <f>COMPOSIÇÃO!B4</f>
        <v>MELHORIA EM ILUMINAÇÃO PÚBLICA</v>
      </c>
      <c r="C5" s="338"/>
      <c r="D5" s="338"/>
      <c r="E5" s="203"/>
      <c r="F5" s="203"/>
      <c r="G5" s="206"/>
    </row>
    <row r="6" spans="1:7" x14ac:dyDescent="0.2">
      <c r="A6" s="95" t="s">
        <v>31</v>
      </c>
      <c r="B6" s="338" t="str">
        <f>'PO - VIA 3, R. 407'!C5</f>
        <v>VIA 3 / R. 407</v>
      </c>
      <c r="C6" s="338"/>
      <c r="D6" s="338"/>
      <c r="E6" s="203"/>
      <c r="F6" s="203"/>
      <c r="G6" s="206"/>
    </row>
    <row r="7" spans="1:7" ht="19.5" thickBot="1" x14ac:dyDescent="0.25">
      <c r="A7" s="96"/>
      <c r="B7" s="205"/>
      <c r="C7" s="205"/>
      <c r="D7" s="207"/>
      <c r="E7" s="202"/>
      <c r="F7" s="202"/>
      <c r="G7" s="206"/>
    </row>
    <row r="8" spans="1:7" ht="13.9" customHeight="1" thickBot="1" x14ac:dyDescent="0.25">
      <c r="A8" s="315" t="s">
        <v>10</v>
      </c>
      <c r="B8" s="315" t="s">
        <v>8</v>
      </c>
      <c r="C8" s="328" t="s">
        <v>26</v>
      </c>
      <c r="D8" s="330" t="s">
        <v>55</v>
      </c>
      <c r="E8" s="335" t="s">
        <v>39</v>
      </c>
      <c r="F8" s="336"/>
      <c r="G8" s="337"/>
    </row>
    <row r="9" spans="1:7" ht="13.5" thickBot="1" x14ac:dyDescent="0.25">
      <c r="A9" s="316"/>
      <c r="B9" s="316"/>
      <c r="C9" s="329"/>
      <c r="D9" s="331"/>
      <c r="E9" s="92">
        <v>30</v>
      </c>
      <c r="F9" s="92">
        <v>60</v>
      </c>
      <c r="G9" s="92">
        <v>90</v>
      </c>
    </row>
    <row r="10" spans="1:7" x14ac:dyDescent="0.2">
      <c r="A10" s="326" t="str">
        <f>'PO - VIA 3, R. 407'!A10</f>
        <v>1.</v>
      </c>
      <c r="B10" s="327" t="str">
        <f>'PO - VIA 3, R. 407'!B10:I10</f>
        <v>SERVIÇOS  PRELIMINARES</v>
      </c>
      <c r="C10" s="319">
        <f>D10/$D$22</f>
        <v>6.822924027906881E-3</v>
      </c>
      <c r="D10" s="321">
        <f>'PO - VIA 3, R. 407'!J12</f>
        <v>1149.9000000000001</v>
      </c>
      <c r="E10" s="90">
        <v>1</v>
      </c>
      <c r="F10" s="90">
        <v>0</v>
      </c>
      <c r="G10" s="97">
        <v>0</v>
      </c>
    </row>
    <row r="11" spans="1:7" x14ac:dyDescent="0.2">
      <c r="A11" s="323"/>
      <c r="B11" s="325"/>
      <c r="C11" s="320"/>
      <c r="D11" s="318"/>
      <c r="E11" s="32">
        <f>$D$10*E10</f>
        <v>1149.9000000000001</v>
      </c>
      <c r="F11" s="32">
        <f>$D$10*F10</f>
        <v>0</v>
      </c>
      <c r="G11" s="32">
        <f>$D$10*G10</f>
        <v>0</v>
      </c>
    </row>
    <row r="12" spans="1:7" x14ac:dyDescent="0.2">
      <c r="A12" s="322" t="str">
        <f>'PO - VIA 3, R. 407'!A13</f>
        <v>2.</v>
      </c>
      <c r="B12" s="324" t="str">
        <f>'PO - VIA 3, R. 407'!B13:I13</f>
        <v>ADMINISTRAÇÃO LOCAL</v>
      </c>
      <c r="C12" s="319">
        <f>D12/$D$22</f>
        <v>3.9120352487480629E-2</v>
      </c>
      <c r="D12" s="317">
        <f>'PO - VIA 3, R. 407'!J15</f>
        <v>6593.14</v>
      </c>
      <c r="E12" s="31">
        <v>0.33</v>
      </c>
      <c r="F12" s="31">
        <v>0.33</v>
      </c>
      <c r="G12" s="98">
        <v>0.34</v>
      </c>
    </row>
    <row r="13" spans="1:7" x14ac:dyDescent="0.2">
      <c r="A13" s="323"/>
      <c r="B13" s="325"/>
      <c r="C13" s="320"/>
      <c r="D13" s="318"/>
      <c r="E13" s="32">
        <f>$D$12*E12</f>
        <v>2175.7362000000003</v>
      </c>
      <c r="F13" s="32">
        <f>$D$12*F12</f>
        <v>2175.7362000000003</v>
      </c>
      <c r="G13" s="32">
        <f>$D$12*G12</f>
        <v>2241.6676000000002</v>
      </c>
    </row>
    <row r="14" spans="1:7" x14ac:dyDescent="0.2">
      <c r="A14" s="322" t="str">
        <f>'PO - VIA 3, R. 407'!A16</f>
        <v>3.</v>
      </c>
      <c r="B14" s="324" t="str">
        <f>'PO - VIA 3, R. 407'!B16:J16</f>
        <v xml:space="preserve">ESTRUTURAS, LUMINÁRIAS, ELETRODUTOS, CABOS, CONEXÕES E SERVIÇOS DE ESCAVAÇÃO - VIA 3 </v>
      </c>
      <c r="C14" s="319">
        <f>D14/$D$22</f>
        <v>0.42285254117874066</v>
      </c>
      <c r="D14" s="317">
        <f>'PO - VIA 3, R. 407'!J21</f>
        <v>71265.36</v>
      </c>
      <c r="E14" s="31">
        <v>1</v>
      </c>
      <c r="F14" s="31">
        <v>0</v>
      </c>
      <c r="G14" s="31">
        <v>0</v>
      </c>
    </row>
    <row r="15" spans="1:7" ht="41.25" customHeight="1" x14ac:dyDescent="0.2">
      <c r="A15" s="323"/>
      <c r="B15" s="325"/>
      <c r="C15" s="320"/>
      <c r="D15" s="318"/>
      <c r="E15" s="32">
        <f>$D$14*E14</f>
        <v>71265.36</v>
      </c>
      <c r="F15" s="32">
        <f>$D$14*F14</f>
        <v>0</v>
      </c>
      <c r="G15" s="32">
        <f>$D$14*G14</f>
        <v>0</v>
      </c>
    </row>
    <row r="16" spans="1:7" ht="15" customHeight="1" x14ac:dyDescent="0.2">
      <c r="A16" s="322" t="str">
        <f>'PO - VIA 3, R. 407'!A22</f>
        <v>4.</v>
      </c>
      <c r="B16" s="324" t="str">
        <f>'PO - VIA 3, R. 407'!B22</f>
        <v>ESTRUTURAS, LUMINÁRIAS, ELETRODUTOS, CABOS, CONEXÕES E SERVIÇOS DE ESCAVAÇÃO - RUA 407</v>
      </c>
      <c r="C16" s="319">
        <f>D16/$D$22</f>
        <v>0.24345301308133552</v>
      </c>
      <c r="D16" s="317">
        <f>'PO - VIA 3, R. 407'!J33</f>
        <v>41030.300000000003</v>
      </c>
      <c r="E16" s="31">
        <v>0</v>
      </c>
      <c r="F16" s="31">
        <v>0.5</v>
      </c>
      <c r="G16" s="98">
        <v>0.5</v>
      </c>
    </row>
    <row r="17" spans="1:7" ht="34.5" customHeight="1" x14ac:dyDescent="0.2">
      <c r="A17" s="323"/>
      <c r="B17" s="325"/>
      <c r="C17" s="320"/>
      <c r="D17" s="318"/>
      <c r="E17" s="32">
        <f>$D$16*E16</f>
        <v>0</v>
      </c>
      <c r="F17" s="32">
        <f>$D$16*F16</f>
        <v>20515.150000000001</v>
      </c>
      <c r="G17" s="32">
        <f>$D$16*G16</f>
        <v>20515.150000000001</v>
      </c>
    </row>
    <row r="18" spans="1:7" x14ac:dyDescent="0.2">
      <c r="A18" s="322" t="str">
        <f>'PO - VIA 3, R. 407'!A34</f>
        <v>5.</v>
      </c>
      <c r="B18" s="324" t="str">
        <f>'PO - VIA 3, R. 407'!B34</f>
        <v>TRIAGEM E DESCARTE DE RESÍDUOS</v>
      </c>
      <c r="C18" s="319">
        <f>D18/$D$22</f>
        <v>6.0836107538159189E-4</v>
      </c>
      <c r="D18" s="317">
        <f>'PO - VIA 3, R. 407'!J37</f>
        <v>102.53</v>
      </c>
      <c r="E18" s="31">
        <v>0</v>
      </c>
      <c r="F18" s="31">
        <v>0</v>
      </c>
      <c r="G18" s="98">
        <v>1</v>
      </c>
    </row>
    <row r="19" spans="1:7" x14ac:dyDescent="0.2">
      <c r="A19" s="323"/>
      <c r="B19" s="325"/>
      <c r="C19" s="320"/>
      <c r="D19" s="318"/>
      <c r="E19" s="32">
        <f>$D$20*E18</f>
        <v>0</v>
      </c>
      <c r="F19" s="32">
        <f>$D$20*F18</f>
        <v>0</v>
      </c>
      <c r="G19" s="32">
        <f>$D$18*G18</f>
        <v>102.53</v>
      </c>
    </row>
    <row r="20" spans="1:7" x14ac:dyDescent="0.2">
      <c r="A20" s="322" t="str">
        <f>'PO - VIA 3, R. 407'!A38</f>
        <v>6.</v>
      </c>
      <c r="B20" s="324" t="str">
        <f>'PO - VIA 3, R. 407'!B38</f>
        <v>DISPOSITIVOS DE TELEGESTÃO E SERVIÇOS DE INSTALAÇÃO</v>
      </c>
      <c r="C20" s="319">
        <f>D20/$D$22</f>
        <v>0.28714280814915477</v>
      </c>
      <c r="D20" s="317">
        <f>'PO - VIA 3, R. 407'!J41</f>
        <v>48393.55</v>
      </c>
      <c r="E20" s="31">
        <v>0</v>
      </c>
      <c r="F20" s="31">
        <v>0</v>
      </c>
      <c r="G20" s="98">
        <v>1</v>
      </c>
    </row>
    <row r="21" spans="1:7" x14ac:dyDescent="0.2">
      <c r="A21" s="323"/>
      <c r="B21" s="325"/>
      <c r="C21" s="320"/>
      <c r="D21" s="318"/>
      <c r="E21" s="32">
        <f>$D$20*E20</f>
        <v>0</v>
      </c>
      <c r="F21" s="32">
        <f>$D$20*F20</f>
        <v>0</v>
      </c>
      <c r="G21" s="32">
        <f>$D$20*G20</f>
        <v>48393.55</v>
      </c>
    </row>
    <row r="22" spans="1:7" ht="20.45" customHeight="1" x14ac:dyDescent="0.2">
      <c r="A22" s="313" t="s">
        <v>42</v>
      </c>
      <c r="B22" s="314"/>
      <c r="C22" s="91">
        <f>SUM(C10:C21)</f>
        <v>1</v>
      </c>
      <c r="D22" s="89">
        <f>'PO - VIA 3, R. 407'!J9</f>
        <v>168534.78</v>
      </c>
      <c r="E22" s="33">
        <f>E11+E13+E17+E15+E21+E19</f>
        <v>74590.996199999994</v>
      </c>
      <c r="F22" s="33">
        <f t="shared" ref="F22:G22" si="0">F11+F13+F17+F15+F21+F19</f>
        <v>22690.886200000001</v>
      </c>
      <c r="G22" s="33">
        <f t="shared" si="0"/>
        <v>71252.897599999997</v>
      </c>
    </row>
    <row r="23" spans="1:7" x14ac:dyDescent="0.2">
      <c r="A23" s="99"/>
      <c r="B23" s="204"/>
      <c r="C23" s="204"/>
      <c r="D23" s="204"/>
      <c r="E23" s="204"/>
      <c r="F23" s="204"/>
      <c r="G23" s="206"/>
    </row>
    <row r="24" spans="1:7" x14ac:dyDescent="0.2">
      <c r="A24" s="99" t="str">
        <f>COMPOSIÇÃO!A364</f>
        <v>Paranaíta - MT, Julho de 2020.</v>
      </c>
      <c r="B24" s="204"/>
      <c r="C24" s="204"/>
      <c r="D24" s="208"/>
      <c r="E24" s="204"/>
      <c r="F24" s="204"/>
      <c r="G24" s="206"/>
    </row>
    <row r="25" spans="1:7" ht="35.25" customHeight="1" x14ac:dyDescent="0.2">
      <c r="A25" s="99"/>
      <c r="B25" s="204"/>
      <c r="C25" s="190"/>
      <c r="D25" s="209"/>
      <c r="E25" s="204"/>
      <c r="F25" s="204"/>
      <c r="G25" s="206"/>
    </row>
    <row r="26" spans="1:7" x14ac:dyDescent="0.2">
      <c r="A26" s="99"/>
      <c r="B26" s="210"/>
      <c r="C26" s="211" t="str">
        <f>'PO - VIA 3, R. 407'!D46</f>
        <v xml:space="preserve">PROFISSIONAL </v>
      </c>
      <c r="D26" s="210"/>
      <c r="E26" s="210"/>
      <c r="F26" s="204"/>
      <c r="G26" s="206"/>
    </row>
    <row r="27" spans="1:7" x14ac:dyDescent="0.2">
      <c r="A27" s="99"/>
      <c r="B27" s="210"/>
      <c r="C27" s="211" t="str">
        <f>'PO - VIA 3, R. 407'!D47</f>
        <v xml:space="preserve">MARCUS PAULO SILVA ROCHA AGUIAR </v>
      </c>
      <c r="D27" s="210"/>
      <c r="E27" s="210"/>
      <c r="F27" s="204"/>
      <c r="G27" s="206"/>
    </row>
    <row r="28" spans="1:7" x14ac:dyDescent="0.2">
      <c r="A28" s="99"/>
      <c r="B28" s="210"/>
      <c r="C28" s="211" t="str">
        <f>'PO - VIA 3, R. 407'!D48</f>
        <v>CREA 18676 /DF</v>
      </c>
      <c r="D28" s="210"/>
      <c r="E28" s="210"/>
      <c r="F28" s="204"/>
      <c r="G28" s="206"/>
    </row>
    <row r="29" spans="1:7" x14ac:dyDescent="0.2">
      <c r="A29" s="99"/>
      <c r="B29" s="210"/>
      <c r="C29" s="210"/>
      <c r="D29" s="210"/>
      <c r="E29" s="210"/>
      <c r="F29" s="204"/>
      <c r="G29" s="206"/>
    </row>
    <row r="30" spans="1:7" ht="13.5" thickBot="1" x14ac:dyDescent="0.25">
      <c r="A30" s="100"/>
      <c r="B30" s="101"/>
      <c r="C30" s="101"/>
      <c r="D30" s="101"/>
      <c r="E30" s="101"/>
      <c r="F30" s="101"/>
      <c r="G30" s="102"/>
    </row>
  </sheetData>
  <mergeCells count="35">
    <mergeCell ref="D20:D21"/>
    <mergeCell ref="B4:D4"/>
    <mergeCell ref="B5:D5"/>
    <mergeCell ref="B6:D6"/>
    <mergeCell ref="A2:G2"/>
    <mergeCell ref="A18:A19"/>
    <mergeCell ref="B18:B19"/>
    <mergeCell ref="C18:C19"/>
    <mergeCell ref="D18:D19"/>
    <mergeCell ref="A1:G1"/>
    <mergeCell ref="A16:A17"/>
    <mergeCell ref="B16:B17"/>
    <mergeCell ref="C16:C17"/>
    <mergeCell ref="D16:D17"/>
    <mergeCell ref="B14:B15"/>
    <mergeCell ref="A14:A15"/>
    <mergeCell ref="E8:G8"/>
    <mergeCell ref="C14:C15"/>
    <mergeCell ref="D14:D15"/>
    <mergeCell ref="A22:B22"/>
    <mergeCell ref="A8:A9"/>
    <mergeCell ref="B8:B9"/>
    <mergeCell ref="D12:D13"/>
    <mergeCell ref="C10:C11"/>
    <mergeCell ref="D10:D11"/>
    <mergeCell ref="C12:C13"/>
    <mergeCell ref="A12:A13"/>
    <mergeCell ref="B12:B13"/>
    <mergeCell ref="A10:A11"/>
    <mergeCell ref="B10:B11"/>
    <mergeCell ref="C8:C9"/>
    <mergeCell ref="D8:D9"/>
    <mergeCell ref="A20:A21"/>
    <mergeCell ref="B20:B21"/>
    <mergeCell ref="C20:C21"/>
  </mergeCells>
  <pageMargins left="0.7" right="0.7" top="0.75" bottom="0.75" header="0.3" footer="0.3"/>
  <pageSetup paperSize="9" scale="70"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RESUMO</vt:lpstr>
      <vt:lpstr>PO - VIA 3, R. 407</vt:lpstr>
      <vt:lpstr>COMPOSIÇÃO</vt:lpstr>
      <vt:lpstr>COMPOSICAO BDI 1</vt:lpstr>
      <vt:lpstr>COMPOSICAO BDI 2</vt:lpstr>
      <vt:lpstr>CRONOGRAMA</vt:lpstr>
      <vt:lpstr>COMPOSIÇÃO!Area_de_impressao</vt:lpstr>
      <vt:lpstr>CRONOGRAMA!Area_de_impressao</vt:lpstr>
      <vt:lpstr>'PO - VIA 3, R. 407'!Area_de_impressao</vt:lpstr>
      <vt:lpstr>Num_CH</vt:lpstr>
      <vt:lpstr>Num_Poste</vt:lpstr>
      <vt:lpstr>COMPOSIÇÃO!Titulos_de_impressao</vt:lpstr>
      <vt:lpstr>'PO - VIA 3, R. 407'!Titulos_de_impressao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2020-07-22T19:40:33Z</cp:lastPrinted>
  <dcterms:created xsi:type="dcterms:W3CDTF">2016-11-23T12:26:19Z</dcterms:created>
  <dcterms:modified xsi:type="dcterms:W3CDTF">2020-08-25T19:22:25Z</dcterms:modified>
</cp:coreProperties>
</file>